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/>
  <mc:AlternateContent xmlns:mc="http://schemas.openxmlformats.org/markup-compatibility/2006">
    <mc:Choice Requires="x15">
      <x15ac:absPath xmlns:x15ac="http://schemas.microsoft.com/office/spreadsheetml/2010/11/ac" url="/Users/ksarkisy/Downloads/"/>
    </mc:Choice>
  </mc:AlternateContent>
  <xr:revisionPtr revIDLastSave="0" documentId="13_ncr:1_{1AEAFCB1-FCA3-204F-94D7-7796A51C0079}" xr6:coauthVersionLast="36" xr6:coauthVersionMax="36" xr10:uidLastSave="{00000000-0000-0000-0000-000000000000}"/>
  <bookViews>
    <workbookView xWindow="0" yWindow="460" windowWidth="33600" windowHeight="20540" xr2:uid="{00000000-000D-0000-FFFF-FFFF00000000}"/>
  </bookViews>
  <sheets>
    <sheet name="Summary" sheetId="6" r:id="rId1"/>
    <sheet name="Leaves" sheetId="7" r:id="rId2"/>
    <sheet name="Flowers" sheetId="8" r:id="rId3"/>
    <sheet name="Calluses" sheetId="9" r:id="rId4"/>
  </sheets>
  <calcPr calcId="181029"/>
</workbook>
</file>

<file path=xl/calcChain.xml><?xml version="1.0" encoding="utf-8"?>
<calcChain xmlns="http://schemas.openxmlformats.org/spreadsheetml/2006/main">
  <c r="J41" i="9" l="1"/>
  <c r="J40" i="9"/>
  <c r="J39" i="9"/>
  <c r="J38" i="9"/>
  <c r="J37" i="9"/>
  <c r="J36" i="9"/>
  <c r="J35" i="9"/>
  <c r="J34" i="9"/>
  <c r="J33" i="9"/>
  <c r="L32" i="9"/>
  <c r="K32" i="9"/>
  <c r="J32" i="9"/>
  <c r="J31" i="9"/>
  <c r="J30" i="9"/>
  <c r="J29" i="9"/>
  <c r="J28" i="9"/>
  <c r="J27" i="9"/>
  <c r="L26" i="9"/>
  <c r="K26" i="9"/>
  <c r="J26" i="9"/>
  <c r="J25" i="9"/>
  <c r="J24" i="9"/>
  <c r="J23" i="9"/>
  <c r="J22" i="9"/>
  <c r="J21" i="9"/>
  <c r="J20" i="9"/>
  <c r="J19" i="9"/>
  <c r="J18" i="9"/>
  <c r="J17" i="9"/>
  <c r="J16" i="9"/>
  <c r="J15" i="9"/>
  <c r="J14" i="9"/>
  <c r="J13" i="9"/>
  <c r="J12" i="9"/>
  <c r="J11" i="9"/>
  <c r="J10" i="9"/>
  <c r="J9" i="9"/>
  <c r="J8" i="9"/>
  <c r="J7" i="9"/>
  <c r="J6" i="9"/>
  <c r="J5" i="9"/>
  <c r="J4" i="9"/>
  <c r="J3" i="9"/>
  <c r="J2" i="9"/>
  <c r="L2" i="9" s="1"/>
  <c r="J11" i="8"/>
  <c r="L7" i="8" s="1"/>
  <c r="J10" i="8"/>
  <c r="J9" i="8"/>
  <c r="J8" i="8"/>
  <c r="J7" i="8"/>
  <c r="J6" i="8"/>
  <c r="J5" i="8"/>
  <c r="K2" i="8" s="1"/>
  <c r="J4" i="8"/>
  <c r="J3" i="8"/>
  <c r="L2" i="8"/>
  <c r="J2" i="8"/>
  <c r="K53" i="7"/>
  <c r="K52" i="7"/>
  <c r="K51" i="7"/>
  <c r="K50" i="7"/>
  <c r="K49" i="7"/>
  <c r="K48" i="7"/>
  <c r="K47" i="7"/>
  <c r="K46" i="7"/>
  <c r="K45" i="7"/>
  <c r="K44" i="7"/>
  <c r="K43" i="7"/>
  <c r="K42" i="7"/>
  <c r="K41" i="7"/>
  <c r="K40" i="7"/>
  <c r="K39" i="7"/>
  <c r="K38" i="7"/>
  <c r="K37" i="7"/>
  <c r="K36" i="7"/>
  <c r="K35" i="7"/>
  <c r="K34" i="7"/>
  <c r="K33" i="7"/>
  <c r="K32" i="7"/>
  <c r="K31" i="7"/>
  <c r="K30" i="7"/>
  <c r="K29" i="7"/>
  <c r="K28" i="7"/>
  <c r="K27" i="7"/>
  <c r="K26" i="7"/>
  <c r="K25" i="7"/>
  <c r="K24" i="7"/>
  <c r="K23" i="7"/>
  <c r="K22" i="7"/>
  <c r="L21" i="7"/>
  <c r="K21" i="7"/>
  <c r="M21" i="7" s="1"/>
  <c r="K20" i="7"/>
  <c r="K19" i="7"/>
  <c r="K18" i="7"/>
  <c r="K17" i="7"/>
  <c r="K16" i="7"/>
  <c r="K15" i="7"/>
  <c r="K14" i="7"/>
  <c r="K13" i="7"/>
  <c r="K12" i="7"/>
  <c r="K11" i="7"/>
  <c r="K10" i="7"/>
  <c r="M2" i="7" s="1"/>
  <c r="K9" i="7"/>
  <c r="K8" i="7"/>
  <c r="K7" i="7"/>
  <c r="K6" i="7"/>
  <c r="K5" i="7"/>
  <c r="K4" i="7"/>
  <c r="K3" i="7"/>
  <c r="K2" i="7"/>
  <c r="K2" i="9" l="1"/>
  <c r="L2" i="7"/>
  <c r="K7" i="8"/>
</calcChain>
</file>

<file path=xl/sharedStrings.xml><?xml version="1.0" encoding="utf-8"?>
<sst xmlns="http://schemas.openxmlformats.org/spreadsheetml/2006/main" count="313" uniqueCount="33">
  <si>
    <t>Species</t>
  </si>
  <si>
    <t>Genotype</t>
  </si>
  <si>
    <t>Tissue</t>
  </si>
  <si>
    <t>#</t>
  </si>
  <si>
    <t>Total Flux [p/s]</t>
  </si>
  <si>
    <t>Avg Radiance [p/s/cm²/sr]</t>
  </si>
  <si>
    <t>Stdev Radiance</t>
  </si>
  <si>
    <t>Min Radiance</t>
  </si>
  <si>
    <t>Max Radiance</t>
  </si>
  <si>
    <t>Area [cm²]</t>
  </si>
  <si>
    <t>Nicotiana benthamiana</t>
  </si>
  <si>
    <t>wild type</t>
  </si>
  <si>
    <t>leaf 🌿</t>
  </si>
  <si>
    <t>flower 🌸</t>
  </si>
  <si>
    <t>nnHispS, nnH3H, nnLuz, nnCPH, KanR</t>
  </si>
  <si>
    <t>Control: Nicotiana benthamiana NB000</t>
  </si>
  <si>
    <t>Nicotiana tabacum</t>
  </si>
  <si>
    <t>plant 1</t>
  </si>
  <si>
    <t>plant 2</t>
  </si>
  <si>
    <t>plant 3</t>
  </si>
  <si>
    <t>plant 4</t>
  </si>
  <si>
    <t>plant 5</t>
  </si>
  <si>
    <t>Total flux, photons/min/cm2</t>
  </si>
  <si>
    <t>Standard deviation</t>
  </si>
  <si>
    <t>Number of samples</t>
  </si>
  <si>
    <t>callus 🧫</t>
  </si>
  <si>
    <t>Species, line</t>
  </si>
  <si>
    <t>Plant</t>
  </si>
  <si>
    <t>Average total flux, photons/min/cm2</t>
  </si>
  <si>
    <t>Nicotiana benthamiana NB019</t>
  </si>
  <si>
    <t>Nicotiana tabacum NT001</t>
  </si>
  <si>
    <t xml:space="preserve">Nicotiana benthamiana NB019 </t>
  </si>
  <si>
    <r>
      <t>Total flux per</t>
    </r>
    <r>
      <rPr>
        <b/>
        <u/>
        <sz val="11"/>
        <rFont val="Arial"/>
        <family val="2"/>
      </rPr>
      <t xml:space="preserve"> min,</t>
    </r>
    <r>
      <rPr>
        <b/>
        <sz val="11"/>
        <color theme="1"/>
        <rFont val="Arial"/>
        <family val="2"/>
      </rPr>
      <t xml:space="preserve"> normalised to 1 cm2 of sample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</si>
</sst>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rial"/>
    </font>
    <font>
      <sz val="11"/>
      <color theme="1"/>
      <name val="Calibri"/>
    </font>
    <font>
      <b/>
      <sz val="11"/>
      <color theme="1"/>
      <name val="Calibri"/>
    </font>
    <font>
      <b/>
      <sz val="11"/>
      <name val="Arial"/>
    </font>
    <font>
      <b/>
      <sz val="11"/>
      <color rgb="FF000000"/>
      <name val="Calibri"/>
    </font>
    <font>
      <sz val="11"/>
      <name val="Arial"/>
    </font>
    <font>
      <sz val="11"/>
      <color rgb="FF000000"/>
      <name val="Calibri"/>
    </font>
    <font>
      <sz val="11"/>
      <color theme="1"/>
      <name val="Calibri"/>
    </font>
    <font>
      <b/>
      <sz val="11"/>
      <color theme="1"/>
      <name val="Calibri"/>
    </font>
    <font>
      <b/>
      <sz val="11"/>
      <color rgb="FF000000"/>
      <name val="Arial"/>
    </font>
    <font>
      <sz val="11"/>
      <color rgb="FF000000"/>
      <name val="Arial"/>
    </font>
    <font>
      <sz val="11"/>
      <color theme="1"/>
      <name val="Arial"/>
    </font>
    <font>
      <b/>
      <sz val="11"/>
      <name val="Arial"/>
      <family val="2"/>
    </font>
    <font>
      <b/>
      <sz val="11"/>
      <color theme="1"/>
      <name val="Calibri"/>
      <family val="2"/>
    </font>
    <font>
      <b/>
      <u/>
      <sz val="1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EAD3"/>
        <bgColor rgb="FFD9EAD3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11" fontId="6" fillId="0" borderId="0" xfId="0" applyNumberFormat="1" applyFont="1"/>
    <xf numFmtId="0" fontId="1" fillId="0" borderId="0" xfId="0" applyFont="1" applyAlignment="1"/>
    <xf numFmtId="11" fontId="2" fillId="0" borderId="0" xfId="0" applyNumberFormat="1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/>
    </xf>
    <xf numFmtId="11" fontId="6" fillId="0" borderId="0" xfId="0" applyNumberFormat="1" applyFont="1" applyAlignment="1">
      <alignment horizontal="left" vertical="top"/>
    </xf>
    <xf numFmtId="11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11" fontId="11" fillId="0" borderId="0" xfId="0" applyNumberFormat="1" applyFont="1" applyAlignment="1">
      <alignment horizontal="left" vertical="center"/>
    </xf>
    <xf numFmtId="11" fontId="7" fillId="0" borderId="0" xfId="0" applyNumberFormat="1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0" fillId="0" borderId="0" xfId="0" applyFont="1" applyAlignment="1"/>
    <xf numFmtId="11" fontId="2" fillId="2" borderId="0" xfId="0" applyNumberFormat="1" applyFont="1" applyFill="1" applyAlignment="1">
      <alignment horizontal="left" vertical="center"/>
    </xf>
    <xf numFmtId="11" fontId="2" fillId="0" borderId="0" xfId="0" applyNumberFormat="1" applyFont="1" applyAlignment="1">
      <alignment horizontal="left" vertical="center"/>
    </xf>
    <xf numFmtId="11" fontId="8" fillId="2" borderId="0" xfId="0" applyNumberFormat="1" applyFont="1" applyFill="1" applyAlignment="1">
      <alignment horizontal="left" vertical="center"/>
    </xf>
    <xf numFmtId="11" fontId="1" fillId="0" borderId="0" xfId="0" applyNumberFormat="1" applyFont="1" applyAlignment="1">
      <alignment horizontal="left" vertical="center"/>
    </xf>
    <xf numFmtId="11" fontId="2" fillId="2" borderId="0" xfId="0" applyNumberFormat="1" applyFont="1" applyFill="1" applyAlignment="1">
      <alignment horizontal="center" vertical="center"/>
    </xf>
    <xf numFmtId="11" fontId="8" fillId="0" borderId="0" xfId="0" applyNumberFormat="1" applyFont="1" applyAlignment="1">
      <alignment horizontal="center" vertical="center"/>
    </xf>
    <xf numFmtId="0" fontId="0" fillId="0" borderId="1" xfId="0" applyFont="1" applyBorder="1" applyAlignment="1"/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11" fontId="2" fillId="0" borderId="1" xfId="0" applyNumberFormat="1" applyFont="1" applyBorder="1" applyAlignment="1">
      <alignment horizontal="left" vertical="center"/>
    </xf>
    <xf numFmtId="11" fontId="5" fillId="0" borderId="1" xfId="0" applyNumberFormat="1" applyFont="1" applyBorder="1" applyAlignment="1">
      <alignment horizontal="left"/>
    </xf>
    <xf numFmtId="3" fontId="5" fillId="0" borderId="1" xfId="0" applyNumberFormat="1" applyFont="1" applyBorder="1" applyAlignment="1">
      <alignment horizontal="left"/>
    </xf>
    <xf numFmtId="0" fontId="0" fillId="0" borderId="1" xfId="0" applyFont="1" applyBorder="1" applyAlignment="1"/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2" borderId="0" xfId="0" applyFont="1" applyFill="1" applyAlignment="1">
      <alignment vertical="top" wrapText="1"/>
    </xf>
    <xf numFmtId="0" fontId="15" fillId="0" borderId="0" xfId="0" applyFont="1" applyAlignment="1"/>
    <xf numFmtId="0" fontId="12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F7"/>
  <sheetViews>
    <sheetView tabSelected="1" workbookViewId="0">
      <selection activeCell="D1" sqref="D1"/>
    </sheetView>
  </sheetViews>
  <sheetFormatPr baseColWidth="10" defaultColWidth="12.6640625" defaultRowHeight="15" customHeight="1" x14ac:dyDescent="0.15"/>
  <cols>
    <col min="1" max="1" width="18.83203125" style="25" customWidth="1"/>
    <col min="2" max="2" width="29.6640625" style="25" customWidth="1"/>
    <col min="3" max="3" width="10.6640625" style="25" customWidth="1"/>
    <col min="4" max="4" width="17" style="25" customWidth="1"/>
    <col min="5" max="5" width="16.5" style="25" customWidth="1"/>
    <col min="6" max="6" width="13.1640625" style="25" customWidth="1"/>
    <col min="7" max="16384" width="12.6640625" style="25"/>
  </cols>
  <sheetData>
    <row r="1" spans="1:6" s="40" customFormat="1" ht="40" customHeight="1" x14ac:dyDescent="0.15">
      <c r="A1" s="39" t="s">
        <v>0</v>
      </c>
      <c r="B1" s="39" t="s">
        <v>1</v>
      </c>
      <c r="C1" s="39" t="s">
        <v>2</v>
      </c>
      <c r="D1" s="39" t="s">
        <v>22</v>
      </c>
      <c r="E1" s="39" t="s">
        <v>23</v>
      </c>
      <c r="F1" s="39" t="s">
        <v>24</v>
      </c>
    </row>
    <row r="2" spans="1:6" ht="40" customHeight="1" x14ac:dyDescent="0.15">
      <c r="A2" s="26" t="s">
        <v>10</v>
      </c>
      <c r="B2" s="27" t="s">
        <v>14</v>
      </c>
      <c r="C2" s="27" t="s">
        <v>12</v>
      </c>
      <c r="D2" s="28">
        <v>5580444383.02104</v>
      </c>
      <c r="E2" s="29">
        <v>1397284513.8572211</v>
      </c>
      <c r="F2" s="30">
        <v>19</v>
      </c>
    </row>
    <row r="3" spans="1:6" ht="40" customHeight="1" x14ac:dyDescent="0.15">
      <c r="A3" s="31"/>
      <c r="B3" s="27" t="s">
        <v>14</v>
      </c>
      <c r="C3" s="27" t="s">
        <v>13</v>
      </c>
      <c r="D3" s="28">
        <v>64700000000</v>
      </c>
      <c r="E3" s="29">
        <v>16000000000</v>
      </c>
      <c r="F3" s="30">
        <v>5</v>
      </c>
    </row>
    <row r="4" spans="1:6" ht="40" customHeight="1" x14ac:dyDescent="0.15">
      <c r="A4" s="31"/>
      <c r="B4" s="27" t="s">
        <v>14</v>
      </c>
      <c r="C4" s="27" t="s">
        <v>25</v>
      </c>
      <c r="D4" s="28">
        <v>39019472691.430145</v>
      </c>
      <c r="E4" s="29">
        <v>16032925123.126888</v>
      </c>
      <c r="F4" s="30">
        <v>24</v>
      </c>
    </row>
    <row r="5" spans="1:6" ht="40" customHeight="1" x14ac:dyDescent="0.15">
      <c r="A5" s="26" t="s">
        <v>16</v>
      </c>
      <c r="B5" s="27" t="s">
        <v>14</v>
      </c>
      <c r="C5" s="27" t="s">
        <v>12</v>
      </c>
      <c r="D5" s="28">
        <v>4310832219.422843</v>
      </c>
      <c r="E5" s="29">
        <v>843620580.80081046</v>
      </c>
      <c r="F5" s="30">
        <v>33</v>
      </c>
    </row>
    <row r="6" spans="1:6" ht="40" customHeight="1" x14ac:dyDescent="0.15">
      <c r="A6" s="31"/>
      <c r="B6" s="27" t="s">
        <v>14</v>
      </c>
      <c r="C6" s="27" t="s">
        <v>13</v>
      </c>
      <c r="D6" s="28">
        <v>31700000000</v>
      </c>
      <c r="E6" s="29">
        <v>4760000000</v>
      </c>
      <c r="F6" s="30">
        <v>5</v>
      </c>
    </row>
    <row r="7" spans="1:6" ht="40" customHeight="1" x14ac:dyDescent="0.15">
      <c r="A7" s="31"/>
      <c r="B7" s="27" t="s">
        <v>14</v>
      </c>
      <c r="C7" s="27" t="s">
        <v>25</v>
      </c>
      <c r="D7" s="28">
        <v>19731027322.334583</v>
      </c>
      <c r="E7" s="29">
        <v>6211374146.9950361</v>
      </c>
      <c r="F7" s="30">
        <v>6</v>
      </c>
    </row>
  </sheetData>
  <mergeCells count="2">
    <mergeCell ref="A5:A7"/>
    <mergeCell ref="A2:A4"/>
  </mergeCells>
  <conditionalFormatting sqref="D2:D7">
    <cfRule type="colorScale" priority="1">
      <colorScale>
        <cfvo type="min"/>
        <cfvo type="max"/>
        <color rgb="FFFFFFFF"/>
        <color rgb="FFFFD666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M155"/>
  <sheetViews>
    <sheetView workbookViewId="0"/>
  </sheetViews>
  <sheetFormatPr baseColWidth="10" defaultColWidth="12.6640625" defaultRowHeight="30" customHeight="1" x14ac:dyDescent="0.15"/>
  <cols>
    <col min="1" max="1" width="3.6640625" customWidth="1"/>
    <col min="2" max="2" width="28.1640625" customWidth="1"/>
    <col min="3" max="3" width="34.33203125" customWidth="1"/>
    <col min="4" max="4" width="7.6640625" customWidth="1"/>
    <col min="7" max="7" width="11.1640625" customWidth="1"/>
    <col min="8" max="8" width="10.83203125" customWidth="1"/>
    <col min="9" max="9" width="9.83203125" customWidth="1"/>
    <col min="10" max="10" width="9.6640625" customWidth="1"/>
    <col min="11" max="11" width="17.1640625" customWidth="1"/>
    <col min="12" max="12" width="16.83203125" customWidth="1"/>
  </cols>
  <sheetData>
    <row r="1" spans="1:13" s="35" customFormat="1" ht="46" customHeight="1" x14ac:dyDescent="0.15">
      <c r="A1" s="36" t="s">
        <v>3</v>
      </c>
      <c r="B1" s="36" t="s">
        <v>26</v>
      </c>
      <c r="C1" s="36" t="s">
        <v>1</v>
      </c>
      <c r="D1" s="36" t="s">
        <v>27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7" t="s">
        <v>32</v>
      </c>
      <c r="L1" s="38" t="s">
        <v>28</v>
      </c>
      <c r="M1" s="36" t="s">
        <v>23</v>
      </c>
    </row>
    <row r="2" spans="1:13" ht="20" customHeight="1" x14ac:dyDescent="0.15">
      <c r="A2" s="7">
        <v>1</v>
      </c>
      <c r="B2" s="8" t="s">
        <v>29</v>
      </c>
      <c r="C2" s="6" t="s">
        <v>14</v>
      </c>
      <c r="D2" s="9" t="s">
        <v>17</v>
      </c>
      <c r="E2" s="10">
        <v>607000000</v>
      </c>
      <c r="F2" s="10">
        <v>6490000</v>
      </c>
      <c r="G2" s="10">
        <v>1090000</v>
      </c>
      <c r="H2" s="10">
        <v>-33100000</v>
      </c>
      <c r="I2" s="10">
        <v>12500000</v>
      </c>
      <c r="J2" s="10">
        <v>7.44</v>
      </c>
      <c r="K2" s="11">
        <f t="shared" ref="K2:K53" si="0">60*E2/J2</f>
        <v>4895161290.3225803</v>
      </c>
      <c r="L2" s="19">
        <f>AVERAGE(K2:K19)</f>
        <v>5580444383.02104</v>
      </c>
      <c r="M2" s="20">
        <f>STDEV(K2:K20)</f>
        <v>1397284513.8572204</v>
      </c>
    </row>
    <row r="3" spans="1:13" ht="20" customHeight="1" x14ac:dyDescent="0.15">
      <c r="A3" s="9">
        <v>2</v>
      </c>
      <c r="B3" s="6" t="s">
        <v>29</v>
      </c>
      <c r="C3" s="6" t="s">
        <v>14</v>
      </c>
      <c r="D3" s="9" t="s">
        <v>17</v>
      </c>
      <c r="E3" s="10">
        <v>310000000</v>
      </c>
      <c r="F3" s="10">
        <v>6970000</v>
      </c>
      <c r="G3" s="10">
        <v>1630000</v>
      </c>
      <c r="H3" s="10">
        <v>-11900</v>
      </c>
      <c r="I3" s="10">
        <v>15900000</v>
      </c>
      <c r="J3" s="10">
        <v>3.54</v>
      </c>
      <c r="K3" s="11">
        <f t="shared" si="0"/>
        <v>5254237288.1355934</v>
      </c>
      <c r="L3" s="18"/>
      <c r="M3" s="18"/>
    </row>
    <row r="4" spans="1:13" ht="20" customHeight="1" x14ac:dyDescent="0.15">
      <c r="A4" s="9">
        <v>3</v>
      </c>
      <c r="B4" s="6" t="s">
        <v>29</v>
      </c>
      <c r="C4" s="6" t="s">
        <v>14</v>
      </c>
      <c r="D4" s="9" t="s">
        <v>17</v>
      </c>
      <c r="E4" s="10">
        <v>867000000</v>
      </c>
      <c r="F4" s="10">
        <v>7440000</v>
      </c>
      <c r="G4" s="10">
        <v>1140000</v>
      </c>
      <c r="H4" s="10">
        <v>-74400</v>
      </c>
      <c r="I4" s="10">
        <v>12600000</v>
      </c>
      <c r="J4" s="10">
        <v>9.2799999999999994</v>
      </c>
      <c r="K4" s="11">
        <f t="shared" si="0"/>
        <v>5605603448.2758627</v>
      </c>
      <c r="L4" s="18"/>
      <c r="M4" s="18"/>
    </row>
    <row r="5" spans="1:13" ht="20" customHeight="1" x14ac:dyDescent="0.15">
      <c r="A5" s="9">
        <v>4</v>
      </c>
      <c r="B5" s="6" t="s">
        <v>29</v>
      </c>
      <c r="C5" s="6" t="s">
        <v>14</v>
      </c>
      <c r="D5" s="9" t="s">
        <v>17</v>
      </c>
      <c r="E5" s="10">
        <v>657000000</v>
      </c>
      <c r="F5" s="10">
        <v>8730000</v>
      </c>
      <c r="G5" s="10">
        <v>1330000</v>
      </c>
      <c r="H5" s="10">
        <v>182000</v>
      </c>
      <c r="I5" s="10">
        <v>19300000</v>
      </c>
      <c r="J5" s="10">
        <v>5.98</v>
      </c>
      <c r="K5" s="11">
        <f t="shared" si="0"/>
        <v>6591973244.1471567</v>
      </c>
      <c r="L5" s="18"/>
      <c r="M5" s="18"/>
    </row>
    <row r="6" spans="1:13" ht="20" customHeight="1" x14ac:dyDescent="0.15">
      <c r="A6" s="12">
        <v>5</v>
      </c>
      <c r="B6" s="6" t="s">
        <v>29</v>
      </c>
      <c r="C6" s="6" t="s">
        <v>14</v>
      </c>
      <c r="D6" s="12" t="s">
        <v>18</v>
      </c>
      <c r="E6" s="10">
        <v>1170000000</v>
      </c>
      <c r="F6" s="10">
        <v>8070000</v>
      </c>
      <c r="G6" s="10">
        <v>1620000</v>
      </c>
      <c r="H6" s="10">
        <v>387000</v>
      </c>
      <c r="I6" s="10">
        <v>19200000</v>
      </c>
      <c r="J6" s="10">
        <v>11.5</v>
      </c>
      <c r="K6" s="11">
        <f t="shared" si="0"/>
        <v>6104347826.086957</v>
      </c>
      <c r="L6" s="18"/>
      <c r="M6" s="18"/>
    </row>
    <row r="7" spans="1:13" ht="20" customHeight="1" x14ac:dyDescent="0.15">
      <c r="A7" s="12">
        <v>6</v>
      </c>
      <c r="B7" s="6" t="s">
        <v>29</v>
      </c>
      <c r="C7" s="6" t="s">
        <v>14</v>
      </c>
      <c r="D7" s="12" t="s">
        <v>18</v>
      </c>
      <c r="E7" s="10">
        <v>928000000</v>
      </c>
      <c r="F7" s="10">
        <v>6470000</v>
      </c>
      <c r="G7" s="10">
        <v>1450000</v>
      </c>
      <c r="H7" s="10">
        <v>635000</v>
      </c>
      <c r="I7" s="10">
        <v>15100000</v>
      </c>
      <c r="J7" s="10">
        <v>11.4</v>
      </c>
      <c r="K7" s="11">
        <f t="shared" si="0"/>
        <v>4884210526.3157892</v>
      </c>
      <c r="L7" s="18"/>
      <c r="M7" s="18"/>
    </row>
    <row r="8" spans="1:13" ht="20" customHeight="1" x14ac:dyDescent="0.15">
      <c r="A8" s="12">
        <v>7</v>
      </c>
      <c r="B8" s="6" t="s">
        <v>29</v>
      </c>
      <c r="C8" s="6" t="s">
        <v>14</v>
      </c>
      <c r="D8" s="12" t="s">
        <v>18</v>
      </c>
      <c r="E8" s="10">
        <v>797000000</v>
      </c>
      <c r="F8" s="10">
        <v>9970000</v>
      </c>
      <c r="G8" s="10">
        <v>2630000</v>
      </c>
      <c r="H8" s="10">
        <v>1280000</v>
      </c>
      <c r="I8" s="10">
        <v>20500000</v>
      </c>
      <c r="J8" s="10">
        <v>6.36</v>
      </c>
      <c r="K8" s="11">
        <f t="shared" si="0"/>
        <v>7518867924.5283012</v>
      </c>
      <c r="L8" s="18"/>
      <c r="M8" s="18"/>
    </row>
    <row r="9" spans="1:13" ht="20" customHeight="1" x14ac:dyDescent="0.15">
      <c r="A9" s="9">
        <v>8</v>
      </c>
      <c r="B9" s="6" t="s">
        <v>29</v>
      </c>
      <c r="C9" s="6" t="s">
        <v>14</v>
      </c>
      <c r="D9" s="12" t="s">
        <v>19</v>
      </c>
      <c r="E9" s="10">
        <v>1400000000</v>
      </c>
      <c r="F9" s="10">
        <v>9490000</v>
      </c>
      <c r="G9" s="10">
        <v>1920000</v>
      </c>
      <c r="H9" s="10">
        <v>-320000</v>
      </c>
      <c r="I9" s="10">
        <v>16400000</v>
      </c>
      <c r="J9" s="10">
        <v>11.8</v>
      </c>
      <c r="K9" s="11">
        <f t="shared" si="0"/>
        <v>7118644067.7966099</v>
      </c>
      <c r="L9" s="18"/>
      <c r="M9" s="18"/>
    </row>
    <row r="10" spans="1:13" ht="20" customHeight="1" x14ac:dyDescent="0.15">
      <c r="A10" s="9">
        <v>9</v>
      </c>
      <c r="B10" s="6" t="s">
        <v>29</v>
      </c>
      <c r="C10" s="6" t="s">
        <v>14</v>
      </c>
      <c r="D10" s="12" t="s">
        <v>19</v>
      </c>
      <c r="E10" s="10">
        <v>1270000000</v>
      </c>
      <c r="F10" s="10">
        <v>10500000</v>
      </c>
      <c r="G10" s="10">
        <v>2820000</v>
      </c>
      <c r="H10" s="10">
        <v>91500</v>
      </c>
      <c r="I10" s="10">
        <v>22700000</v>
      </c>
      <c r="J10" s="10">
        <v>9.64</v>
      </c>
      <c r="K10" s="11">
        <f t="shared" si="0"/>
        <v>7904564315.3526964</v>
      </c>
      <c r="L10" s="18"/>
      <c r="M10" s="18"/>
    </row>
    <row r="11" spans="1:13" ht="20" customHeight="1" x14ac:dyDescent="0.15">
      <c r="A11" s="9">
        <v>10</v>
      </c>
      <c r="B11" s="6" t="s">
        <v>29</v>
      </c>
      <c r="C11" s="6" t="s">
        <v>14</v>
      </c>
      <c r="D11" s="12" t="s">
        <v>19</v>
      </c>
      <c r="E11" s="10">
        <v>1060000000</v>
      </c>
      <c r="F11" s="10">
        <v>8000000</v>
      </c>
      <c r="G11" s="10">
        <v>2010000</v>
      </c>
      <c r="H11" s="10">
        <v>235000</v>
      </c>
      <c r="I11" s="10">
        <v>17500000</v>
      </c>
      <c r="J11" s="10">
        <v>10.6</v>
      </c>
      <c r="K11" s="11">
        <f t="shared" si="0"/>
        <v>6000000000</v>
      </c>
      <c r="L11" s="18"/>
      <c r="M11" s="18"/>
    </row>
    <row r="12" spans="1:13" ht="20" customHeight="1" x14ac:dyDescent="0.15">
      <c r="A12" s="9">
        <v>11</v>
      </c>
      <c r="B12" s="6" t="s">
        <v>29</v>
      </c>
      <c r="C12" s="6" t="s">
        <v>14</v>
      </c>
      <c r="D12" s="12" t="s">
        <v>20</v>
      </c>
      <c r="E12" s="10">
        <v>915000000</v>
      </c>
      <c r="F12" s="10">
        <v>7470000</v>
      </c>
      <c r="G12" s="10">
        <v>1920000</v>
      </c>
      <c r="H12" s="10">
        <v>-246000</v>
      </c>
      <c r="I12" s="10">
        <v>17000000</v>
      </c>
      <c r="J12" s="10">
        <v>9.75</v>
      </c>
      <c r="K12" s="11">
        <f t="shared" si="0"/>
        <v>5630769230.7692308</v>
      </c>
      <c r="L12" s="18"/>
      <c r="M12" s="18"/>
    </row>
    <row r="13" spans="1:13" ht="20" customHeight="1" x14ac:dyDescent="0.15">
      <c r="A13" s="12">
        <v>12</v>
      </c>
      <c r="B13" s="6" t="s">
        <v>29</v>
      </c>
      <c r="C13" s="6" t="s">
        <v>14</v>
      </c>
      <c r="D13" s="12" t="s">
        <v>20</v>
      </c>
      <c r="E13" s="10">
        <v>961000000</v>
      </c>
      <c r="F13" s="10">
        <v>6820000</v>
      </c>
      <c r="G13" s="10">
        <v>1770000</v>
      </c>
      <c r="H13" s="10">
        <v>-228000</v>
      </c>
      <c r="I13" s="10">
        <v>17200000</v>
      </c>
      <c r="J13" s="10">
        <v>11.2</v>
      </c>
      <c r="K13" s="11">
        <f t="shared" si="0"/>
        <v>5148214285.7142859</v>
      </c>
      <c r="L13" s="18"/>
      <c r="M13" s="18"/>
    </row>
    <row r="14" spans="1:13" ht="20" customHeight="1" x14ac:dyDescent="0.15">
      <c r="A14" s="12">
        <v>13</v>
      </c>
      <c r="B14" s="6" t="s">
        <v>29</v>
      </c>
      <c r="C14" s="6" t="s">
        <v>14</v>
      </c>
      <c r="D14" s="12" t="s">
        <v>20</v>
      </c>
      <c r="E14" s="10">
        <v>529000000</v>
      </c>
      <c r="F14" s="10">
        <v>8590000</v>
      </c>
      <c r="G14" s="10">
        <v>2180000</v>
      </c>
      <c r="H14" s="10">
        <v>-224000</v>
      </c>
      <c r="I14" s="10">
        <v>15100000</v>
      </c>
      <c r="J14" s="10">
        <v>4.9000000000000004</v>
      </c>
      <c r="K14" s="11">
        <f t="shared" si="0"/>
        <v>6477551020.4081631</v>
      </c>
      <c r="L14" s="18"/>
      <c r="M14" s="18"/>
    </row>
    <row r="15" spans="1:13" ht="20" customHeight="1" x14ac:dyDescent="0.15">
      <c r="A15" s="12">
        <v>14</v>
      </c>
      <c r="B15" s="6" t="s">
        <v>29</v>
      </c>
      <c r="C15" s="6" t="s">
        <v>14</v>
      </c>
      <c r="D15" s="12" t="s">
        <v>21</v>
      </c>
      <c r="E15" s="10">
        <v>399000000</v>
      </c>
      <c r="F15" s="10">
        <v>5480000</v>
      </c>
      <c r="G15" s="10">
        <v>1920000</v>
      </c>
      <c r="H15" s="10">
        <v>193000</v>
      </c>
      <c r="I15" s="10">
        <v>9990000</v>
      </c>
      <c r="J15" s="10">
        <v>5.79</v>
      </c>
      <c r="K15" s="11">
        <f t="shared" si="0"/>
        <v>4134715025.9067359</v>
      </c>
      <c r="L15" s="18"/>
      <c r="M15" s="18"/>
    </row>
    <row r="16" spans="1:13" ht="20" customHeight="1" x14ac:dyDescent="0.15">
      <c r="A16" s="9">
        <v>15</v>
      </c>
      <c r="B16" s="6" t="s">
        <v>29</v>
      </c>
      <c r="C16" s="6" t="s">
        <v>14</v>
      </c>
      <c r="D16" s="12" t="s">
        <v>21</v>
      </c>
      <c r="E16" s="10">
        <v>1970000000</v>
      </c>
      <c r="F16" s="10">
        <v>8180000</v>
      </c>
      <c r="G16" s="10">
        <v>1760000</v>
      </c>
      <c r="H16" s="10">
        <v>-128000</v>
      </c>
      <c r="I16" s="10">
        <v>15400000</v>
      </c>
      <c r="J16" s="10">
        <v>19.100000000000001</v>
      </c>
      <c r="K16" s="11">
        <f t="shared" si="0"/>
        <v>6188481675.3926697</v>
      </c>
      <c r="L16" s="18"/>
      <c r="M16" s="18"/>
    </row>
    <row r="17" spans="1:13" ht="20" customHeight="1" x14ac:dyDescent="0.15">
      <c r="A17" s="9">
        <v>16</v>
      </c>
      <c r="B17" s="6" t="s">
        <v>29</v>
      </c>
      <c r="C17" s="6" t="s">
        <v>14</v>
      </c>
      <c r="D17" s="12" t="s">
        <v>21</v>
      </c>
      <c r="E17" s="10">
        <v>87700000</v>
      </c>
      <c r="F17" s="10">
        <v>2500000</v>
      </c>
      <c r="G17" s="10">
        <v>759000</v>
      </c>
      <c r="H17" s="10">
        <v>-6720</v>
      </c>
      <c r="I17" s="10">
        <v>5110000</v>
      </c>
      <c r="J17" s="10">
        <v>2.79</v>
      </c>
      <c r="K17" s="11">
        <f t="shared" si="0"/>
        <v>1886021505.376344</v>
      </c>
      <c r="L17" s="18"/>
      <c r="M17" s="18"/>
    </row>
    <row r="18" spans="1:13" ht="20" customHeight="1" x14ac:dyDescent="0.15">
      <c r="A18" s="9">
        <v>17</v>
      </c>
      <c r="B18" s="6" t="s">
        <v>29</v>
      </c>
      <c r="C18" s="6" t="s">
        <v>14</v>
      </c>
      <c r="D18" s="12" t="s">
        <v>18</v>
      </c>
      <c r="E18" s="10">
        <v>430000000</v>
      </c>
      <c r="F18" s="10">
        <v>6080000</v>
      </c>
      <c r="G18" s="10">
        <v>2810000</v>
      </c>
      <c r="H18" s="10">
        <v>-122000</v>
      </c>
      <c r="I18" s="10">
        <v>14300000</v>
      </c>
      <c r="J18" s="10">
        <v>5.62</v>
      </c>
      <c r="K18" s="11">
        <f t="shared" si="0"/>
        <v>4590747330.9608536</v>
      </c>
      <c r="L18" s="18"/>
      <c r="M18" s="18"/>
    </row>
    <row r="19" spans="1:13" ht="20" customHeight="1" x14ac:dyDescent="0.15">
      <c r="A19" s="9">
        <v>18</v>
      </c>
      <c r="B19" s="6" t="s">
        <v>29</v>
      </c>
      <c r="C19" s="6" t="s">
        <v>14</v>
      </c>
      <c r="D19" s="12" t="s">
        <v>18</v>
      </c>
      <c r="E19" s="10">
        <v>325000000</v>
      </c>
      <c r="F19" s="10">
        <v>5980000</v>
      </c>
      <c r="G19" s="10">
        <v>1770000</v>
      </c>
      <c r="H19" s="10">
        <v>-309000</v>
      </c>
      <c r="I19" s="10">
        <v>13500000</v>
      </c>
      <c r="J19" s="10">
        <v>4.32</v>
      </c>
      <c r="K19" s="11">
        <f t="shared" si="0"/>
        <v>4513888888.8888884</v>
      </c>
      <c r="L19" s="18"/>
      <c r="M19" s="18"/>
    </row>
    <row r="20" spans="1:13" ht="20" customHeight="1" x14ac:dyDescent="0.15">
      <c r="A20" s="12">
        <v>19</v>
      </c>
      <c r="B20" s="6" t="s">
        <v>29</v>
      </c>
      <c r="C20" s="6" t="s">
        <v>14</v>
      </c>
      <c r="D20" s="12" t="s">
        <v>18</v>
      </c>
      <c r="E20" s="10">
        <v>399000000</v>
      </c>
      <c r="F20" s="10">
        <v>5550000</v>
      </c>
      <c r="G20" s="10">
        <v>1290000</v>
      </c>
      <c r="H20" s="10">
        <v>-203000</v>
      </c>
      <c r="I20" s="10">
        <v>11700000</v>
      </c>
      <c r="J20" s="10">
        <v>5.73</v>
      </c>
      <c r="K20" s="11">
        <f t="shared" si="0"/>
        <v>4178010471.2041883</v>
      </c>
      <c r="L20" s="18"/>
      <c r="M20" s="18"/>
    </row>
    <row r="21" spans="1:13" ht="20" customHeight="1" x14ac:dyDescent="0.15">
      <c r="A21" s="7">
        <v>1</v>
      </c>
      <c r="B21" s="8" t="s">
        <v>30</v>
      </c>
      <c r="C21" s="6" t="s">
        <v>14</v>
      </c>
      <c r="D21" s="12" t="s">
        <v>17</v>
      </c>
      <c r="E21" s="10">
        <v>1270000000</v>
      </c>
      <c r="F21" s="10">
        <v>6760000</v>
      </c>
      <c r="G21" s="10">
        <v>4080000</v>
      </c>
      <c r="H21" s="10">
        <v>-12200</v>
      </c>
      <c r="I21" s="10">
        <v>46100000</v>
      </c>
      <c r="J21" s="10">
        <v>14.9</v>
      </c>
      <c r="K21" s="11">
        <f t="shared" si="0"/>
        <v>5114093959.7315435</v>
      </c>
      <c r="L21" s="19">
        <f>AVERAGE(K21:K53)</f>
        <v>4310832219.422843</v>
      </c>
      <c r="M21" s="20">
        <f>STDEV(K21:K53)</f>
        <v>843620580.80080605</v>
      </c>
    </row>
    <row r="22" spans="1:13" ht="20" customHeight="1" x14ac:dyDescent="0.15">
      <c r="A22" s="9">
        <v>2</v>
      </c>
      <c r="B22" s="6" t="s">
        <v>30</v>
      </c>
      <c r="C22" s="6" t="s">
        <v>14</v>
      </c>
      <c r="D22" s="12" t="s">
        <v>17</v>
      </c>
      <c r="E22" s="10">
        <v>930000000</v>
      </c>
      <c r="F22" s="10">
        <v>5240000</v>
      </c>
      <c r="G22" s="10">
        <v>2310000</v>
      </c>
      <c r="H22" s="10">
        <v>1230000</v>
      </c>
      <c r="I22" s="10">
        <v>26900000</v>
      </c>
      <c r="J22" s="10">
        <v>14.1</v>
      </c>
      <c r="K22" s="11">
        <f t="shared" si="0"/>
        <v>3957446808.5106382</v>
      </c>
      <c r="L22" s="18"/>
      <c r="M22" s="18"/>
    </row>
    <row r="23" spans="1:13" ht="20" customHeight="1" x14ac:dyDescent="0.15">
      <c r="A23" s="9">
        <v>3</v>
      </c>
      <c r="B23" s="6" t="s">
        <v>30</v>
      </c>
      <c r="C23" s="6" t="s">
        <v>14</v>
      </c>
      <c r="D23" s="12" t="s">
        <v>18</v>
      </c>
      <c r="E23" s="10">
        <v>3690000000</v>
      </c>
      <c r="F23" s="10">
        <v>5690000</v>
      </c>
      <c r="G23" s="10">
        <v>1070000</v>
      </c>
      <c r="H23" s="10">
        <v>-259000</v>
      </c>
      <c r="I23" s="10">
        <v>13900000</v>
      </c>
      <c r="J23" s="10">
        <v>51.6</v>
      </c>
      <c r="K23" s="11">
        <f t="shared" si="0"/>
        <v>4290697674.4186044</v>
      </c>
      <c r="L23" s="18"/>
      <c r="M23" s="18"/>
    </row>
    <row r="24" spans="1:13" ht="20" customHeight="1" x14ac:dyDescent="0.15">
      <c r="A24" s="9">
        <v>4</v>
      </c>
      <c r="B24" s="6" t="s">
        <v>30</v>
      </c>
      <c r="C24" s="6" t="s">
        <v>14</v>
      </c>
      <c r="D24" s="12" t="s">
        <v>17</v>
      </c>
      <c r="E24" s="10">
        <v>1140000000</v>
      </c>
      <c r="F24" s="10">
        <v>6800000</v>
      </c>
      <c r="G24" s="10">
        <v>3150000</v>
      </c>
      <c r="H24" s="10">
        <v>-180000</v>
      </c>
      <c r="I24" s="10">
        <v>28800000</v>
      </c>
      <c r="J24" s="10">
        <v>13.3</v>
      </c>
      <c r="K24" s="11">
        <f t="shared" si="0"/>
        <v>5142857142.8571424</v>
      </c>
      <c r="L24" s="18"/>
      <c r="M24" s="18"/>
    </row>
    <row r="25" spans="1:13" ht="20" customHeight="1" x14ac:dyDescent="0.15">
      <c r="A25" s="9">
        <v>5</v>
      </c>
      <c r="B25" s="6" t="s">
        <v>30</v>
      </c>
      <c r="C25" s="6" t="s">
        <v>14</v>
      </c>
      <c r="D25" s="12" t="s">
        <v>17</v>
      </c>
      <c r="E25" s="10">
        <v>1530000000</v>
      </c>
      <c r="F25" s="10">
        <v>7020000</v>
      </c>
      <c r="G25" s="10">
        <v>3240000</v>
      </c>
      <c r="H25" s="10">
        <v>-252000</v>
      </c>
      <c r="I25" s="10">
        <v>37200000</v>
      </c>
      <c r="J25" s="10">
        <v>17.3</v>
      </c>
      <c r="K25" s="11">
        <f t="shared" si="0"/>
        <v>5306358381.5028896</v>
      </c>
      <c r="L25" s="18"/>
      <c r="M25" s="18"/>
    </row>
    <row r="26" spans="1:13" ht="20" customHeight="1" x14ac:dyDescent="0.15">
      <c r="A26" s="9">
        <v>6</v>
      </c>
      <c r="B26" s="6" t="s">
        <v>30</v>
      </c>
      <c r="C26" s="6" t="s">
        <v>14</v>
      </c>
      <c r="D26" s="12" t="s">
        <v>18</v>
      </c>
      <c r="E26" s="10">
        <v>2410000000</v>
      </c>
      <c r="F26" s="10">
        <v>5900000</v>
      </c>
      <c r="G26" s="10">
        <v>998000</v>
      </c>
      <c r="H26" s="10">
        <v>-305000</v>
      </c>
      <c r="I26" s="10">
        <v>11700000</v>
      </c>
      <c r="J26" s="10">
        <v>32.5</v>
      </c>
      <c r="K26" s="11">
        <f t="shared" si="0"/>
        <v>4449230769.2307692</v>
      </c>
      <c r="L26" s="18"/>
      <c r="M26" s="18"/>
    </row>
    <row r="27" spans="1:13" ht="20" customHeight="1" x14ac:dyDescent="0.15">
      <c r="A27" s="9">
        <v>7</v>
      </c>
      <c r="B27" s="6" t="s">
        <v>30</v>
      </c>
      <c r="C27" s="6" t="s">
        <v>14</v>
      </c>
      <c r="D27" s="12" t="s">
        <v>18</v>
      </c>
      <c r="E27" s="10">
        <v>943000000</v>
      </c>
      <c r="F27" s="10">
        <v>4570000</v>
      </c>
      <c r="G27" s="10">
        <v>2110000</v>
      </c>
      <c r="H27" s="10">
        <v>-298000</v>
      </c>
      <c r="I27" s="10">
        <v>20900000</v>
      </c>
      <c r="J27" s="10">
        <v>16.399999999999999</v>
      </c>
      <c r="K27" s="11">
        <f t="shared" si="0"/>
        <v>3450000000.0000005</v>
      </c>
      <c r="L27" s="18"/>
      <c r="M27" s="18"/>
    </row>
    <row r="28" spans="1:13" ht="20" customHeight="1" x14ac:dyDescent="0.15">
      <c r="A28" s="9">
        <v>8</v>
      </c>
      <c r="B28" s="6" t="s">
        <v>30</v>
      </c>
      <c r="C28" s="6" t="s">
        <v>14</v>
      </c>
      <c r="D28" s="12" t="s">
        <v>18</v>
      </c>
      <c r="E28" s="10">
        <v>867000000</v>
      </c>
      <c r="F28" s="10">
        <v>5570000</v>
      </c>
      <c r="G28" s="10">
        <v>2840000</v>
      </c>
      <c r="H28" s="10">
        <v>-250000</v>
      </c>
      <c r="I28" s="10">
        <v>22500000</v>
      </c>
      <c r="J28" s="10">
        <v>12.4</v>
      </c>
      <c r="K28" s="11">
        <f t="shared" si="0"/>
        <v>4195161290.3225803</v>
      </c>
      <c r="L28" s="18"/>
      <c r="M28" s="18"/>
    </row>
    <row r="29" spans="1:13" ht="20" customHeight="1" x14ac:dyDescent="0.15">
      <c r="A29" s="9">
        <v>9</v>
      </c>
      <c r="B29" s="6" t="s">
        <v>30</v>
      </c>
      <c r="C29" s="6" t="s">
        <v>14</v>
      </c>
      <c r="D29" s="12" t="s">
        <v>18</v>
      </c>
      <c r="E29" s="10">
        <v>831000000</v>
      </c>
      <c r="F29" s="10">
        <v>5130000</v>
      </c>
      <c r="G29" s="10">
        <v>2400000</v>
      </c>
      <c r="H29" s="10">
        <v>437000</v>
      </c>
      <c r="I29" s="10">
        <v>18800000</v>
      </c>
      <c r="J29" s="10">
        <v>12.9</v>
      </c>
      <c r="K29" s="11">
        <f t="shared" si="0"/>
        <v>3865116279.0697675</v>
      </c>
      <c r="L29" s="18"/>
      <c r="M29" s="18"/>
    </row>
    <row r="30" spans="1:13" ht="20" customHeight="1" x14ac:dyDescent="0.15">
      <c r="A30" s="9">
        <v>10</v>
      </c>
      <c r="B30" s="6" t="s">
        <v>30</v>
      </c>
      <c r="C30" s="6" t="s">
        <v>14</v>
      </c>
      <c r="D30" s="12" t="s">
        <v>18</v>
      </c>
      <c r="E30" s="10">
        <v>922000000</v>
      </c>
      <c r="F30" s="10">
        <v>4830000</v>
      </c>
      <c r="G30" s="10">
        <v>894000</v>
      </c>
      <c r="H30" s="10">
        <v>-180000</v>
      </c>
      <c r="I30" s="10">
        <v>7900000</v>
      </c>
      <c r="J30" s="10">
        <v>15.2</v>
      </c>
      <c r="K30" s="11">
        <f t="shared" si="0"/>
        <v>3639473684.2105265</v>
      </c>
      <c r="L30" s="18"/>
      <c r="M30" s="18"/>
    </row>
    <row r="31" spans="1:13" ht="20" customHeight="1" x14ac:dyDescent="0.15">
      <c r="A31" s="9">
        <v>11</v>
      </c>
      <c r="B31" s="6" t="s">
        <v>30</v>
      </c>
      <c r="C31" s="6" t="s">
        <v>14</v>
      </c>
      <c r="D31" s="12" t="s">
        <v>18</v>
      </c>
      <c r="E31" s="10">
        <v>1290000000</v>
      </c>
      <c r="F31" s="10">
        <v>5030000</v>
      </c>
      <c r="G31" s="10">
        <v>2990000</v>
      </c>
      <c r="H31" s="10">
        <v>-342000</v>
      </c>
      <c r="I31" s="10">
        <v>39700000</v>
      </c>
      <c r="J31" s="10">
        <v>20.399999999999999</v>
      </c>
      <c r="K31" s="11">
        <f t="shared" si="0"/>
        <v>3794117647.0588236</v>
      </c>
      <c r="L31" s="18"/>
      <c r="M31" s="18"/>
    </row>
    <row r="32" spans="1:13" ht="20" customHeight="1" x14ac:dyDescent="0.15">
      <c r="A32" s="9">
        <v>12</v>
      </c>
      <c r="B32" s="6" t="s">
        <v>30</v>
      </c>
      <c r="C32" s="6" t="s">
        <v>14</v>
      </c>
      <c r="D32" s="12" t="s">
        <v>19</v>
      </c>
      <c r="E32" s="10">
        <v>1780000000</v>
      </c>
      <c r="F32" s="10">
        <v>6360000</v>
      </c>
      <c r="G32" s="10">
        <v>1310000</v>
      </c>
      <c r="H32" s="10">
        <v>-291000</v>
      </c>
      <c r="I32" s="10">
        <v>13300000</v>
      </c>
      <c r="J32" s="10">
        <v>22.2</v>
      </c>
      <c r="K32" s="11">
        <f t="shared" si="0"/>
        <v>4810810810.810811</v>
      </c>
      <c r="L32" s="18"/>
      <c r="M32" s="18"/>
    </row>
    <row r="33" spans="1:13" ht="20" customHeight="1" x14ac:dyDescent="0.15">
      <c r="A33" s="9">
        <v>13</v>
      </c>
      <c r="B33" s="6" t="s">
        <v>30</v>
      </c>
      <c r="C33" s="6" t="s">
        <v>14</v>
      </c>
      <c r="D33" s="12" t="s">
        <v>20</v>
      </c>
      <c r="E33" s="10">
        <v>1100000000</v>
      </c>
      <c r="F33" s="10">
        <v>4460000</v>
      </c>
      <c r="G33" s="10">
        <v>896000</v>
      </c>
      <c r="H33" s="10">
        <v>-363000</v>
      </c>
      <c r="I33" s="10">
        <v>10300000</v>
      </c>
      <c r="J33" s="10">
        <v>19.600000000000001</v>
      </c>
      <c r="K33" s="11">
        <f t="shared" si="0"/>
        <v>3367346938.7755098</v>
      </c>
      <c r="L33" s="18"/>
      <c r="M33" s="18"/>
    </row>
    <row r="34" spans="1:13" ht="20" customHeight="1" x14ac:dyDescent="0.15">
      <c r="A34" s="9">
        <v>14</v>
      </c>
      <c r="B34" s="6" t="s">
        <v>30</v>
      </c>
      <c r="C34" s="6" t="s">
        <v>14</v>
      </c>
      <c r="D34" s="12" t="s">
        <v>20</v>
      </c>
      <c r="E34" s="10">
        <v>1570000000</v>
      </c>
      <c r="F34" s="10">
        <v>4930000</v>
      </c>
      <c r="G34" s="10">
        <v>810000</v>
      </c>
      <c r="H34" s="10">
        <v>-314000</v>
      </c>
      <c r="I34" s="10">
        <v>7610000</v>
      </c>
      <c r="J34" s="10">
        <v>25.3</v>
      </c>
      <c r="K34" s="11">
        <f t="shared" si="0"/>
        <v>3723320158.1027665</v>
      </c>
      <c r="L34" s="18"/>
      <c r="M34" s="18"/>
    </row>
    <row r="35" spans="1:13" ht="20" customHeight="1" x14ac:dyDescent="0.15">
      <c r="A35" s="9">
        <v>15</v>
      </c>
      <c r="B35" s="6" t="s">
        <v>30</v>
      </c>
      <c r="C35" s="6" t="s">
        <v>14</v>
      </c>
      <c r="D35" s="12" t="s">
        <v>20</v>
      </c>
      <c r="E35" s="10">
        <v>874000000</v>
      </c>
      <c r="F35" s="10">
        <v>5920000</v>
      </c>
      <c r="G35" s="10">
        <v>3070000</v>
      </c>
      <c r="H35" s="10">
        <v>-326000</v>
      </c>
      <c r="I35" s="10">
        <v>26800000</v>
      </c>
      <c r="J35" s="10">
        <v>11.8</v>
      </c>
      <c r="K35" s="11">
        <f t="shared" si="0"/>
        <v>4444067796.6101694</v>
      </c>
      <c r="L35" s="18"/>
      <c r="M35" s="18"/>
    </row>
    <row r="36" spans="1:13" ht="20" customHeight="1" x14ac:dyDescent="0.15">
      <c r="A36" s="9">
        <v>16</v>
      </c>
      <c r="B36" s="6" t="s">
        <v>30</v>
      </c>
      <c r="C36" s="6" t="s">
        <v>14</v>
      </c>
      <c r="D36" s="12" t="s">
        <v>20</v>
      </c>
      <c r="E36" s="10">
        <v>1930000000</v>
      </c>
      <c r="F36" s="10">
        <v>8190000</v>
      </c>
      <c r="G36" s="10">
        <v>2600000</v>
      </c>
      <c r="H36" s="10">
        <v>-242000</v>
      </c>
      <c r="I36" s="10">
        <v>35600000</v>
      </c>
      <c r="J36" s="10">
        <v>18.7</v>
      </c>
      <c r="K36" s="11">
        <f t="shared" si="0"/>
        <v>6192513368.9839573</v>
      </c>
      <c r="L36" s="18"/>
      <c r="M36" s="18"/>
    </row>
    <row r="37" spans="1:13" ht="20" customHeight="1" x14ac:dyDescent="0.15">
      <c r="A37" s="9">
        <v>17</v>
      </c>
      <c r="B37" s="6" t="s">
        <v>30</v>
      </c>
      <c r="C37" s="6" t="s">
        <v>14</v>
      </c>
      <c r="D37" s="12" t="s">
        <v>20</v>
      </c>
      <c r="E37" s="10">
        <v>782000000</v>
      </c>
      <c r="F37" s="10">
        <v>4880000</v>
      </c>
      <c r="G37" s="10">
        <v>857000</v>
      </c>
      <c r="H37" s="10">
        <v>-291000</v>
      </c>
      <c r="I37" s="10">
        <v>8530000</v>
      </c>
      <c r="J37" s="10">
        <v>12.8</v>
      </c>
      <c r="K37" s="11">
        <f t="shared" si="0"/>
        <v>3665625000</v>
      </c>
      <c r="L37" s="18"/>
      <c r="M37" s="18"/>
    </row>
    <row r="38" spans="1:13" ht="20" customHeight="1" x14ac:dyDescent="0.15">
      <c r="A38" s="9">
        <v>18</v>
      </c>
      <c r="B38" s="6" t="s">
        <v>30</v>
      </c>
      <c r="C38" s="6" t="s">
        <v>14</v>
      </c>
      <c r="D38" s="12" t="s">
        <v>19</v>
      </c>
      <c r="E38" s="10">
        <v>1180000000</v>
      </c>
      <c r="F38" s="10">
        <v>5470000</v>
      </c>
      <c r="G38" s="10">
        <v>1300000</v>
      </c>
      <c r="H38" s="10">
        <v>-341000</v>
      </c>
      <c r="I38" s="10">
        <v>18800000</v>
      </c>
      <c r="J38" s="10">
        <v>17.2</v>
      </c>
      <c r="K38" s="11">
        <f t="shared" si="0"/>
        <v>4116279069.7674422</v>
      </c>
      <c r="L38" s="18"/>
      <c r="M38" s="18"/>
    </row>
    <row r="39" spans="1:13" ht="20" customHeight="1" x14ac:dyDescent="0.15">
      <c r="A39" s="9">
        <v>19</v>
      </c>
      <c r="B39" s="6" t="s">
        <v>30</v>
      </c>
      <c r="C39" s="6" t="s">
        <v>14</v>
      </c>
      <c r="D39" s="12" t="s">
        <v>19</v>
      </c>
      <c r="E39" s="10">
        <v>1310000000</v>
      </c>
      <c r="F39" s="10">
        <v>4730000</v>
      </c>
      <c r="G39" s="10">
        <v>966000</v>
      </c>
      <c r="H39" s="10">
        <v>-506000</v>
      </c>
      <c r="I39" s="10">
        <v>10800000</v>
      </c>
      <c r="J39" s="10">
        <v>22.1</v>
      </c>
      <c r="K39" s="11">
        <f t="shared" si="0"/>
        <v>3556561085.9728503</v>
      </c>
      <c r="L39" s="18"/>
      <c r="M39" s="18"/>
    </row>
    <row r="40" spans="1:13" ht="20" customHeight="1" x14ac:dyDescent="0.15">
      <c r="A40" s="9">
        <v>20</v>
      </c>
      <c r="B40" s="6" t="s">
        <v>30</v>
      </c>
      <c r="C40" s="6" t="s">
        <v>14</v>
      </c>
      <c r="D40" s="12" t="s">
        <v>19</v>
      </c>
      <c r="E40" s="10">
        <v>1890000000</v>
      </c>
      <c r="F40" s="10">
        <v>5240000</v>
      </c>
      <c r="G40" s="10">
        <v>1020000</v>
      </c>
      <c r="H40" s="10">
        <v>-504000</v>
      </c>
      <c r="I40" s="10">
        <v>9440000</v>
      </c>
      <c r="J40" s="10">
        <v>28.7</v>
      </c>
      <c r="K40" s="11">
        <f t="shared" si="0"/>
        <v>3951219512.1951222</v>
      </c>
      <c r="L40" s="18"/>
      <c r="M40" s="18"/>
    </row>
    <row r="41" spans="1:13" ht="20" customHeight="1" x14ac:dyDescent="0.15">
      <c r="A41" s="9">
        <v>21</v>
      </c>
      <c r="B41" s="6" t="s">
        <v>30</v>
      </c>
      <c r="C41" s="6" t="s">
        <v>14</v>
      </c>
      <c r="D41" s="12" t="s">
        <v>20</v>
      </c>
      <c r="E41" s="10">
        <v>1240000000</v>
      </c>
      <c r="F41" s="10">
        <v>5040000</v>
      </c>
      <c r="G41" s="10">
        <v>1220000</v>
      </c>
      <c r="H41" s="10">
        <v>-209000</v>
      </c>
      <c r="I41" s="10">
        <v>19800000</v>
      </c>
      <c r="J41" s="10">
        <v>19.600000000000001</v>
      </c>
      <c r="K41" s="11">
        <f t="shared" si="0"/>
        <v>3795918367.3469386</v>
      </c>
      <c r="L41" s="18"/>
      <c r="M41" s="18"/>
    </row>
    <row r="42" spans="1:13" ht="20" customHeight="1" x14ac:dyDescent="0.15">
      <c r="A42" s="9">
        <v>22</v>
      </c>
      <c r="B42" s="6" t="s">
        <v>30</v>
      </c>
      <c r="C42" s="6" t="s">
        <v>14</v>
      </c>
      <c r="D42" s="12" t="s">
        <v>20</v>
      </c>
      <c r="E42" s="10">
        <v>1550000000</v>
      </c>
      <c r="F42" s="10">
        <v>7110000</v>
      </c>
      <c r="G42" s="10">
        <v>2420000</v>
      </c>
      <c r="H42" s="10">
        <v>-261000</v>
      </c>
      <c r="I42" s="10">
        <v>46500000</v>
      </c>
      <c r="J42" s="10">
        <v>17.399999999999999</v>
      </c>
      <c r="K42" s="11">
        <f t="shared" si="0"/>
        <v>5344827586.2068968</v>
      </c>
      <c r="L42" s="18"/>
      <c r="M42" s="18"/>
    </row>
    <row r="43" spans="1:13" ht="20" customHeight="1" x14ac:dyDescent="0.15">
      <c r="A43" s="9">
        <v>23</v>
      </c>
      <c r="B43" s="6" t="s">
        <v>30</v>
      </c>
      <c r="C43" s="6" t="s">
        <v>14</v>
      </c>
      <c r="D43" s="12" t="s">
        <v>19</v>
      </c>
      <c r="E43" s="10">
        <v>1680000000</v>
      </c>
      <c r="F43" s="10">
        <v>6080000</v>
      </c>
      <c r="G43" s="10">
        <v>2960000</v>
      </c>
      <c r="H43" s="10">
        <v>-520000</v>
      </c>
      <c r="I43" s="10">
        <v>31000000</v>
      </c>
      <c r="J43" s="10">
        <v>22</v>
      </c>
      <c r="K43" s="11">
        <f t="shared" si="0"/>
        <v>4581818181.818182</v>
      </c>
      <c r="L43" s="18"/>
      <c r="M43" s="18"/>
    </row>
    <row r="44" spans="1:13" ht="20" customHeight="1" x14ac:dyDescent="0.15">
      <c r="A44" s="9">
        <v>24</v>
      </c>
      <c r="B44" s="6" t="s">
        <v>30</v>
      </c>
      <c r="C44" s="6" t="s">
        <v>14</v>
      </c>
      <c r="D44" s="12" t="s">
        <v>19</v>
      </c>
      <c r="E44" s="10">
        <v>2330000000</v>
      </c>
      <c r="F44" s="10">
        <v>7510000</v>
      </c>
      <c r="G44" s="10">
        <v>2160000</v>
      </c>
      <c r="H44" s="10">
        <v>-107000</v>
      </c>
      <c r="I44" s="10">
        <v>26900000</v>
      </c>
      <c r="J44" s="10">
        <v>24.7</v>
      </c>
      <c r="K44" s="11">
        <f t="shared" si="0"/>
        <v>5659919028.3400812</v>
      </c>
      <c r="L44" s="18"/>
      <c r="M44" s="18"/>
    </row>
    <row r="45" spans="1:13" ht="20" customHeight="1" x14ac:dyDescent="0.15">
      <c r="A45" s="9">
        <v>25</v>
      </c>
      <c r="B45" s="6" t="s">
        <v>30</v>
      </c>
      <c r="C45" s="6" t="s">
        <v>14</v>
      </c>
      <c r="D45" s="12" t="s">
        <v>19</v>
      </c>
      <c r="E45" s="10">
        <v>1150000000</v>
      </c>
      <c r="F45" s="10">
        <v>4920000</v>
      </c>
      <c r="G45" s="10">
        <v>1530000</v>
      </c>
      <c r="H45" s="10">
        <v>-354000</v>
      </c>
      <c r="I45" s="10">
        <v>18900000</v>
      </c>
      <c r="J45" s="10">
        <v>18.5</v>
      </c>
      <c r="K45" s="11">
        <f t="shared" si="0"/>
        <v>3729729729.7297297</v>
      </c>
      <c r="L45" s="18"/>
      <c r="M45" s="18"/>
    </row>
    <row r="46" spans="1:13" ht="20" customHeight="1" x14ac:dyDescent="0.15">
      <c r="A46" s="9">
        <v>26</v>
      </c>
      <c r="B46" s="6" t="s">
        <v>30</v>
      </c>
      <c r="C46" s="6" t="s">
        <v>14</v>
      </c>
      <c r="D46" s="12" t="s">
        <v>19</v>
      </c>
      <c r="E46" s="10">
        <v>222000000</v>
      </c>
      <c r="F46" s="10">
        <v>4790000</v>
      </c>
      <c r="G46" s="10">
        <v>1130000</v>
      </c>
      <c r="H46" s="10">
        <v>-162000</v>
      </c>
      <c r="I46" s="10">
        <v>8240000</v>
      </c>
      <c r="J46" s="10">
        <v>3.69</v>
      </c>
      <c r="K46" s="11">
        <f t="shared" si="0"/>
        <v>3609756097.5609756</v>
      </c>
      <c r="L46" s="18"/>
      <c r="M46" s="18"/>
    </row>
    <row r="47" spans="1:13" ht="20" customHeight="1" x14ac:dyDescent="0.15">
      <c r="A47" s="9">
        <v>27</v>
      </c>
      <c r="B47" s="6" t="s">
        <v>30</v>
      </c>
      <c r="C47" s="6" t="s">
        <v>14</v>
      </c>
      <c r="D47" s="12" t="s">
        <v>20</v>
      </c>
      <c r="E47" s="10">
        <v>1130000000</v>
      </c>
      <c r="F47" s="10">
        <v>5340000</v>
      </c>
      <c r="G47" s="10">
        <v>1320000</v>
      </c>
      <c r="H47" s="10">
        <v>-333000</v>
      </c>
      <c r="I47" s="10">
        <v>13800000</v>
      </c>
      <c r="J47" s="10">
        <v>16.899999999999999</v>
      </c>
      <c r="K47" s="11">
        <f t="shared" si="0"/>
        <v>4011834319.5266275</v>
      </c>
      <c r="L47" s="18"/>
      <c r="M47" s="18"/>
    </row>
    <row r="48" spans="1:13" ht="20" customHeight="1" x14ac:dyDescent="0.15">
      <c r="A48" s="9">
        <v>28</v>
      </c>
      <c r="B48" s="6" t="s">
        <v>30</v>
      </c>
      <c r="C48" s="6" t="s">
        <v>14</v>
      </c>
      <c r="D48" s="12" t="s">
        <v>20</v>
      </c>
      <c r="E48" s="10">
        <v>259000000</v>
      </c>
      <c r="F48" s="10">
        <v>4660000</v>
      </c>
      <c r="G48" s="10">
        <v>941000</v>
      </c>
      <c r="H48" s="10">
        <v>160000</v>
      </c>
      <c r="I48" s="10">
        <v>7830000</v>
      </c>
      <c r="J48" s="10">
        <v>4.42</v>
      </c>
      <c r="K48" s="11">
        <f t="shared" si="0"/>
        <v>3515837104.0723982</v>
      </c>
      <c r="L48" s="18"/>
      <c r="M48" s="18"/>
    </row>
    <row r="49" spans="1:13" ht="20" customHeight="1" x14ac:dyDescent="0.15">
      <c r="A49" s="9">
        <v>29</v>
      </c>
      <c r="B49" s="6" t="s">
        <v>30</v>
      </c>
      <c r="C49" s="6" t="s">
        <v>14</v>
      </c>
      <c r="D49" s="12" t="s">
        <v>18</v>
      </c>
      <c r="E49" s="10">
        <v>1020000000</v>
      </c>
      <c r="F49" s="10">
        <v>3870000</v>
      </c>
      <c r="G49" s="10">
        <v>1820000</v>
      </c>
      <c r="H49" s="10">
        <v>-350000</v>
      </c>
      <c r="I49" s="10">
        <v>23800000</v>
      </c>
      <c r="J49" s="10">
        <v>20.9</v>
      </c>
      <c r="K49" s="11">
        <f t="shared" si="0"/>
        <v>2928229665.0717707</v>
      </c>
      <c r="L49" s="18"/>
      <c r="M49" s="18"/>
    </row>
    <row r="50" spans="1:13" ht="20" customHeight="1" x14ac:dyDescent="0.15">
      <c r="A50" s="9">
        <v>30</v>
      </c>
      <c r="B50" s="6" t="s">
        <v>30</v>
      </c>
      <c r="C50" s="6" t="s">
        <v>14</v>
      </c>
      <c r="D50" s="12" t="s">
        <v>18</v>
      </c>
      <c r="E50" s="10">
        <v>2180000000</v>
      </c>
      <c r="F50" s="10">
        <v>4890000</v>
      </c>
      <c r="G50" s="10">
        <v>2030000</v>
      </c>
      <c r="H50" s="10">
        <v>-392000</v>
      </c>
      <c r="I50" s="10">
        <v>23900000</v>
      </c>
      <c r="J50" s="10">
        <v>35.6</v>
      </c>
      <c r="K50" s="11">
        <f t="shared" si="0"/>
        <v>3674157303.3707862</v>
      </c>
      <c r="L50" s="18"/>
      <c r="M50" s="18"/>
    </row>
    <row r="51" spans="1:13" ht="20" customHeight="1" x14ac:dyDescent="0.15">
      <c r="A51" s="9">
        <v>31</v>
      </c>
      <c r="B51" s="6" t="s">
        <v>30</v>
      </c>
      <c r="C51" s="6" t="s">
        <v>14</v>
      </c>
      <c r="D51" s="12" t="s">
        <v>17</v>
      </c>
      <c r="E51" s="10">
        <v>2880000000</v>
      </c>
      <c r="F51" s="10">
        <v>7350000</v>
      </c>
      <c r="G51" s="10">
        <v>3860000</v>
      </c>
      <c r="H51" s="10">
        <v>-12000000</v>
      </c>
      <c r="I51" s="10">
        <v>45700000</v>
      </c>
      <c r="J51" s="10">
        <v>31.2</v>
      </c>
      <c r="K51" s="11">
        <f t="shared" si="0"/>
        <v>5538461538.4615383</v>
      </c>
      <c r="L51" s="18"/>
      <c r="M51" s="18"/>
    </row>
    <row r="52" spans="1:13" ht="20" customHeight="1" x14ac:dyDescent="0.15">
      <c r="A52" s="9">
        <v>32</v>
      </c>
      <c r="B52" s="6" t="s">
        <v>30</v>
      </c>
      <c r="C52" s="6" t="s">
        <v>14</v>
      </c>
      <c r="D52" s="12" t="s">
        <v>17</v>
      </c>
      <c r="E52" s="10">
        <v>2510000000</v>
      </c>
      <c r="F52" s="10">
        <v>8310000</v>
      </c>
      <c r="G52" s="10">
        <v>4110000</v>
      </c>
      <c r="H52" s="10">
        <v>-378000</v>
      </c>
      <c r="I52" s="10">
        <v>47700000</v>
      </c>
      <c r="J52" s="10">
        <v>24.1</v>
      </c>
      <c r="K52" s="11">
        <f t="shared" si="0"/>
        <v>6248962655.6016598</v>
      </c>
      <c r="L52" s="18"/>
      <c r="M52" s="18"/>
    </row>
    <row r="53" spans="1:13" ht="20" customHeight="1" x14ac:dyDescent="0.15">
      <c r="A53" s="9">
        <v>33</v>
      </c>
      <c r="B53" s="6" t="s">
        <v>30</v>
      </c>
      <c r="C53" s="6" t="s">
        <v>14</v>
      </c>
      <c r="D53" s="12" t="s">
        <v>17</v>
      </c>
      <c r="E53" s="10">
        <v>214000000</v>
      </c>
      <c r="F53" s="10">
        <v>6090000</v>
      </c>
      <c r="G53" s="10">
        <v>1540000</v>
      </c>
      <c r="H53" s="10">
        <v>61800</v>
      </c>
      <c r="I53" s="10">
        <v>11100000</v>
      </c>
      <c r="J53" s="10">
        <v>2.8</v>
      </c>
      <c r="K53" s="11">
        <f t="shared" si="0"/>
        <v>4585714285.7142859</v>
      </c>
      <c r="L53" s="18"/>
      <c r="M53" s="18"/>
    </row>
    <row r="54" spans="1:13" ht="20" customHeight="1" x14ac:dyDescent="0.15"/>
    <row r="55" spans="1:13" ht="20" customHeight="1" x14ac:dyDescent="0.15"/>
    <row r="56" spans="1:13" ht="20" customHeight="1" x14ac:dyDescent="0.15"/>
    <row r="57" spans="1:13" ht="20" customHeight="1" x14ac:dyDescent="0.15"/>
    <row r="58" spans="1:13" ht="20" customHeight="1" x14ac:dyDescent="0.15"/>
    <row r="59" spans="1:13" ht="20" customHeight="1" x14ac:dyDescent="0.15"/>
    <row r="60" spans="1:13" ht="20" customHeight="1" x14ac:dyDescent="0.15"/>
    <row r="61" spans="1:13" ht="20" customHeight="1" x14ac:dyDescent="0.15"/>
    <row r="62" spans="1:13" ht="20" customHeight="1" x14ac:dyDescent="0.15"/>
    <row r="63" spans="1:13" ht="20" customHeight="1" x14ac:dyDescent="0.15"/>
    <row r="64" spans="1:13" ht="20" customHeight="1" x14ac:dyDescent="0.15"/>
    <row r="65" ht="20" customHeight="1" x14ac:dyDescent="0.15"/>
    <row r="66" ht="20" customHeight="1" x14ac:dyDescent="0.15"/>
    <row r="67" ht="20" customHeight="1" x14ac:dyDescent="0.15"/>
    <row r="68" ht="20" customHeight="1" x14ac:dyDescent="0.15"/>
    <row r="69" ht="20" customHeight="1" x14ac:dyDescent="0.15"/>
    <row r="70" ht="20" customHeight="1" x14ac:dyDescent="0.15"/>
    <row r="71" ht="20" customHeight="1" x14ac:dyDescent="0.15"/>
    <row r="72" ht="20" customHeight="1" x14ac:dyDescent="0.15"/>
    <row r="73" ht="20" customHeight="1" x14ac:dyDescent="0.15"/>
    <row r="74" ht="20" customHeight="1" x14ac:dyDescent="0.15"/>
    <row r="75" ht="20" customHeight="1" x14ac:dyDescent="0.15"/>
    <row r="76" ht="20" customHeight="1" x14ac:dyDescent="0.15"/>
    <row r="77" ht="20" customHeight="1" x14ac:dyDescent="0.15"/>
    <row r="78" ht="20" customHeight="1" x14ac:dyDescent="0.15"/>
    <row r="79" ht="20" customHeight="1" x14ac:dyDescent="0.15"/>
    <row r="80" ht="20" customHeight="1" x14ac:dyDescent="0.15"/>
    <row r="81" ht="20" customHeight="1" x14ac:dyDescent="0.15"/>
    <row r="82" ht="20" customHeight="1" x14ac:dyDescent="0.15"/>
    <row r="83" ht="20" customHeight="1" x14ac:dyDescent="0.15"/>
    <row r="84" ht="20" customHeight="1" x14ac:dyDescent="0.15"/>
    <row r="85" ht="20" customHeight="1" x14ac:dyDescent="0.15"/>
    <row r="86" ht="20" customHeight="1" x14ac:dyDescent="0.15"/>
    <row r="87" ht="20" customHeight="1" x14ac:dyDescent="0.15"/>
    <row r="88" ht="20" customHeight="1" x14ac:dyDescent="0.15"/>
    <row r="89" ht="20" customHeight="1" x14ac:dyDescent="0.15"/>
    <row r="90" ht="20" customHeight="1" x14ac:dyDescent="0.15"/>
    <row r="91" ht="20" customHeight="1" x14ac:dyDescent="0.15"/>
    <row r="92" ht="20" customHeight="1" x14ac:dyDescent="0.15"/>
    <row r="93" ht="20" customHeight="1" x14ac:dyDescent="0.15"/>
    <row r="94" ht="20" customHeight="1" x14ac:dyDescent="0.15"/>
    <row r="95" ht="20" customHeight="1" x14ac:dyDescent="0.15"/>
    <row r="96" ht="20" customHeight="1" x14ac:dyDescent="0.15"/>
    <row r="97" ht="20" customHeight="1" x14ac:dyDescent="0.15"/>
    <row r="98" ht="20" customHeight="1" x14ac:dyDescent="0.15"/>
    <row r="99" ht="20" customHeight="1" x14ac:dyDescent="0.15"/>
    <row r="100" ht="20" customHeight="1" x14ac:dyDescent="0.15"/>
    <row r="101" ht="20" customHeight="1" x14ac:dyDescent="0.15"/>
    <row r="102" ht="20" customHeight="1" x14ac:dyDescent="0.15"/>
    <row r="103" ht="20" customHeight="1" x14ac:dyDescent="0.15"/>
    <row r="104" ht="20" customHeight="1" x14ac:dyDescent="0.15"/>
    <row r="105" ht="20" customHeight="1" x14ac:dyDescent="0.15"/>
    <row r="106" ht="20" customHeight="1" x14ac:dyDescent="0.15"/>
    <row r="107" ht="20" customHeight="1" x14ac:dyDescent="0.15"/>
    <row r="108" ht="20" customHeight="1" x14ac:dyDescent="0.15"/>
    <row r="109" ht="20" customHeight="1" x14ac:dyDescent="0.15"/>
    <row r="110" ht="20" customHeight="1" x14ac:dyDescent="0.15"/>
    <row r="111" ht="20" customHeight="1" x14ac:dyDescent="0.15"/>
    <row r="112" ht="20" customHeight="1" x14ac:dyDescent="0.15"/>
    <row r="113" ht="20" customHeight="1" x14ac:dyDescent="0.15"/>
    <row r="114" ht="20" customHeight="1" x14ac:dyDescent="0.15"/>
    <row r="115" ht="20" customHeight="1" x14ac:dyDescent="0.15"/>
    <row r="116" ht="20" customHeight="1" x14ac:dyDescent="0.15"/>
    <row r="117" ht="20" customHeight="1" x14ac:dyDescent="0.15"/>
    <row r="118" ht="20" customHeight="1" x14ac:dyDescent="0.15"/>
    <row r="119" ht="20" customHeight="1" x14ac:dyDescent="0.15"/>
    <row r="120" ht="20" customHeight="1" x14ac:dyDescent="0.15"/>
    <row r="121" ht="20" customHeight="1" x14ac:dyDescent="0.15"/>
    <row r="122" ht="20" customHeight="1" x14ac:dyDescent="0.15"/>
    <row r="123" ht="20" customHeight="1" x14ac:dyDescent="0.15"/>
    <row r="124" ht="20" customHeight="1" x14ac:dyDescent="0.15"/>
    <row r="125" ht="20" customHeight="1" x14ac:dyDescent="0.15"/>
    <row r="126" ht="20" customHeight="1" x14ac:dyDescent="0.15"/>
    <row r="127" ht="20" customHeight="1" x14ac:dyDescent="0.15"/>
    <row r="128" ht="20" customHeight="1" x14ac:dyDescent="0.15"/>
    <row r="129" ht="20" customHeight="1" x14ac:dyDescent="0.15"/>
    <row r="130" ht="20" customHeight="1" x14ac:dyDescent="0.15"/>
    <row r="131" ht="20" customHeight="1" x14ac:dyDescent="0.15"/>
    <row r="132" ht="20" customHeight="1" x14ac:dyDescent="0.15"/>
    <row r="133" ht="20" customHeight="1" x14ac:dyDescent="0.15"/>
    <row r="134" ht="20" customHeight="1" x14ac:dyDescent="0.15"/>
    <row r="135" ht="20" customHeight="1" x14ac:dyDescent="0.15"/>
    <row r="136" ht="20" customHeight="1" x14ac:dyDescent="0.15"/>
    <row r="137" ht="20" customHeight="1" x14ac:dyDescent="0.15"/>
    <row r="138" ht="20" customHeight="1" x14ac:dyDescent="0.15"/>
    <row r="139" ht="20" customHeight="1" x14ac:dyDescent="0.15"/>
    <row r="140" ht="20" customHeight="1" x14ac:dyDescent="0.15"/>
    <row r="141" ht="20" customHeight="1" x14ac:dyDescent="0.15"/>
    <row r="142" ht="20" customHeight="1" x14ac:dyDescent="0.15"/>
    <row r="143" ht="20" customHeight="1" x14ac:dyDescent="0.15"/>
    <row r="144" ht="20" customHeight="1" x14ac:dyDescent="0.15"/>
    <row r="145" ht="20" customHeight="1" x14ac:dyDescent="0.15"/>
    <row r="146" ht="20" customHeight="1" x14ac:dyDescent="0.15"/>
    <row r="147" ht="20" customHeight="1" x14ac:dyDescent="0.15"/>
    <row r="148" ht="20" customHeight="1" x14ac:dyDescent="0.15"/>
    <row r="149" ht="20" customHeight="1" x14ac:dyDescent="0.15"/>
    <row r="150" ht="20" customHeight="1" x14ac:dyDescent="0.15"/>
    <row r="151" ht="20" customHeight="1" x14ac:dyDescent="0.15"/>
    <row r="152" ht="20" customHeight="1" x14ac:dyDescent="0.15"/>
    <row r="153" ht="20" customHeight="1" x14ac:dyDescent="0.15"/>
    <row r="154" ht="20" customHeight="1" x14ac:dyDescent="0.15"/>
    <row r="155" ht="20" customHeight="1" x14ac:dyDescent="0.15"/>
  </sheetData>
  <mergeCells count="4">
    <mergeCell ref="L2:L20"/>
    <mergeCell ref="M2:M20"/>
    <mergeCell ref="L21:L53"/>
    <mergeCell ref="M21:M5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"/>
  <sheetViews>
    <sheetView workbookViewId="0"/>
  </sheetViews>
  <sheetFormatPr baseColWidth="10" defaultColWidth="12.6640625" defaultRowHeight="15" customHeight="1" x14ac:dyDescent="0.15"/>
  <cols>
    <col min="1" max="1" width="3.5" customWidth="1"/>
    <col min="2" max="2" width="27.33203125" customWidth="1"/>
    <col min="3" max="3" width="35.1640625" customWidth="1"/>
    <col min="4" max="4" width="12.1640625" customWidth="1"/>
    <col min="5" max="5" width="11.6640625" customWidth="1"/>
    <col min="6" max="6" width="12.6640625" customWidth="1"/>
    <col min="7" max="7" width="11.6640625" customWidth="1"/>
    <col min="8" max="8" width="12.1640625" customWidth="1"/>
    <col min="9" max="9" width="9.1640625" customWidth="1"/>
    <col min="10" max="10" width="19.1640625" customWidth="1"/>
    <col min="11" max="11" width="18.5" customWidth="1"/>
    <col min="12" max="12" width="11.1640625" customWidth="1"/>
  </cols>
  <sheetData>
    <row r="1" spans="1:12" s="35" customFormat="1" ht="42.75" customHeight="1" x14ac:dyDescent="0.15">
      <c r="A1" s="36" t="s">
        <v>3</v>
      </c>
      <c r="B1" s="36" t="s">
        <v>26</v>
      </c>
      <c r="C1" s="36" t="s">
        <v>1</v>
      </c>
      <c r="D1" s="36" t="s">
        <v>4</v>
      </c>
      <c r="E1" s="36" t="s">
        <v>5</v>
      </c>
      <c r="F1" s="36" t="s">
        <v>6</v>
      </c>
      <c r="G1" s="36" t="s">
        <v>7</v>
      </c>
      <c r="H1" s="36" t="s">
        <v>8</v>
      </c>
      <c r="I1" s="36" t="s">
        <v>9</v>
      </c>
      <c r="J1" s="37" t="s">
        <v>32</v>
      </c>
      <c r="K1" s="38" t="s">
        <v>28</v>
      </c>
      <c r="L1" s="36" t="s">
        <v>23</v>
      </c>
    </row>
    <row r="2" spans="1:12" ht="15" customHeight="1" x14ac:dyDescent="0.15">
      <c r="A2" s="13">
        <v>1</v>
      </c>
      <c r="B2" s="14" t="s">
        <v>29</v>
      </c>
      <c r="C2" s="6" t="s">
        <v>14</v>
      </c>
      <c r="D2" s="15">
        <v>324000000</v>
      </c>
      <c r="E2" s="15">
        <v>84700000</v>
      </c>
      <c r="F2" s="15">
        <v>90600000</v>
      </c>
      <c r="G2" s="15">
        <v>321000</v>
      </c>
      <c r="H2" s="15">
        <v>349000000</v>
      </c>
      <c r="I2" s="15">
        <v>0.30399999999999999</v>
      </c>
      <c r="J2" s="16">
        <f t="shared" ref="J2:J11" si="0">D2/I2*60</f>
        <v>63947368421.052635</v>
      </c>
      <c r="K2" s="21">
        <f>AVERAGE(J2:J6)</f>
        <v>64740456695.965553</v>
      </c>
      <c r="L2" s="22">
        <f>STDEV(J2:J6)</f>
        <v>15957650343.055374</v>
      </c>
    </row>
    <row r="3" spans="1:12" ht="15" customHeight="1" x14ac:dyDescent="0.15">
      <c r="A3" s="13">
        <v>2</v>
      </c>
      <c r="B3" s="14" t="s">
        <v>29</v>
      </c>
      <c r="C3" s="6" t="s">
        <v>14</v>
      </c>
      <c r="D3" s="15">
        <v>378000000</v>
      </c>
      <c r="E3" s="15">
        <v>107000000</v>
      </c>
      <c r="F3" s="15">
        <v>94400000</v>
      </c>
      <c r="G3" s="15">
        <v>1080000</v>
      </c>
      <c r="H3" s="15">
        <v>397000000</v>
      </c>
      <c r="I3" s="15">
        <v>0.28199999999999997</v>
      </c>
      <c r="J3" s="16">
        <f t="shared" si="0"/>
        <v>80425531914.893616</v>
      </c>
      <c r="K3" s="18"/>
      <c r="L3" s="18"/>
    </row>
    <row r="4" spans="1:12" ht="15" customHeight="1" x14ac:dyDescent="0.15">
      <c r="A4" s="13">
        <v>3</v>
      </c>
      <c r="B4" s="14" t="s">
        <v>29</v>
      </c>
      <c r="C4" s="6" t="s">
        <v>14</v>
      </c>
      <c r="D4" s="15">
        <v>812000000</v>
      </c>
      <c r="E4" s="15">
        <v>94800000</v>
      </c>
      <c r="F4" s="15">
        <v>63500000</v>
      </c>
      <c r="G4" s="15">
        <v>930000</v>
      </c>
      <c r="H4" s="15">
        <v>301000000</v>
      </c>
      <c r="I4" s="15">
        <v>0.68100000000000005</v>
      </c>
      <c r="J4" s="16">
        <f t="shared" si="0"/>
        <v>71541850220.264313</v>
      </c>
      <c r="K4" s="18"/>
      <c r="L4" s="18"/>
    </row>
    <row r="5" spans="1:12" ht="15" customHeight="1" x14ac:dyDescent="0.15">
      <c r="A5" s="13">
        <v>4</v>
      </c>
      <c r="B5" s="14" t="s">
        <v>29</v>
      </c>
      <c r="C5" s="6" t="s">
        <v>14</v>
      </c>
      <c r="D5" s="15">
        <v>260000000</v>
      </c>
      <c r="E5" s="15">
        <v>50700000</v>
      </c>
      <c r="F5" s="15">
        <v>39600000</v>
      </c>
      <c r="G5" s="15">
        <v>617000</v>
      </c>
      <c r="H5" s="15">
        <v>149000000</v>
      </c>
      <c r="I5" s="15">
        <v>0.40799999999999997</v>
      </c>
      <c r="J5" s="16">
        <f t="shared" si="0"/>
        <v>38235294117.647057</v>
      </c>
      <c r="K5" s="18"/>
      <c r="L5" s="18"/>
    </row>
    <row r="6" spans="1:12" ht="15" customHeight="1" x14ac:dyDescent="0.15">
      <c r="A6" s="13">
        <v>5</v>
      </c>
      <c r="B6" s="14" t="s">
        <v>29</v>
      </c>
      <c r="C6" s="6" t="s">
        <v>14</v>
      </c>
      <c r="D6" s="15">
        <v>466000000</v>
      </c>
      <c r="E6" s="15">
        <v>92200000</v>
      </c>
      <c r="F6" s="15">
        <v>88800000</v>
      </c>
      <c r="G6" s="15">
        <v>249000</v>
      </c>
      <c r="H6" s="15">
        <v>354000000</v>
      </c>
      <c r="I6" s="15">
        <v>0.40200000000000002</v>
      </c>
      <c r="J6" s="16">
        <f t="shared" si="0"/>
        <v>69552238805.970139</v>
      </c>
      <c r="K6" s="18"/>
      <c r="L6" s="18"/>
    </row>
    <row r="7" spans="1:12" ht="15" customHeight="1" x14ac:dyDescent="0.15">
      <c r="A7" s="13">
        <v>1</v>
      </c>
      <c r="B7" s="14" t="s">
        <v>30</v>
      </c>
      <c r="C7" s="6" t="s">
        <v>14</v>
      </c>
      <c r="D7" s="15">
        <v>614000000</v>
      </c>
      <c r="E7" s="15">
        <v>44400000</v>
      </c>
      <c r="F7" s="15">
        <v>26300000</v>
      </c>
      <c r="G7" s="15">
        <v>345000</v>
      </c>
      <c r="H7" s="15">
        <v>115000000</v>
      </c>
      <c r="I7" s="15">
        <v>1.1000000000000001</v>
      </c>
      <c r="J7" s="16">
        <f t="shared" si="0"/>
        <v>33490909090.909088</v>
      </c>
      <c r="K7" s="21">
        <f>AVERAGE(J7:J11)</f>
        <v>31726911029.842201</v>
      </c>
      <c r="L7" s="22">
        <f>STDEV(J7:J11)</f>
        <v>4761185745.6081858</v>
      </c>
    </row>
    <row r="8" spans="1:12" ht="15" customHeight="1" x14ac:dyDescent="0.15">
      <c r="A8" s="13">
        <v>2</v>
      </c>
      <c r="B8" s="14" t="s">
        <v>30</v>
      </c>
      <c r="C8" s="6" t="s">
        <v>14</v>
      </c>
      <c r="D8" s="15">
        <v>561000000</v>
      </c>
      <c r="E8" s="15">
        <v>34100000</v>
      </c>
      <c r="F8" s="15">
        <v>16000000</v>
      </c>
      <c r="G8" s="15">
        <v>-64000</v>
      </c>
      <c r="H8" s="15">
        <v>86800000</v>
      </c>
      <c r="I8" s="15">
        <v>1.31</v>
      </c>
      <c r="J8" s="16">
        <f t="shared" si="0"/>
        <v>25694656488.549618</v>
      </c>
      <c r="K8" s="18"/>
      <c r="L8" s="18"/>
    </row>
    <row r="9" spans="1:12" ht="15" customHeight="1" x14ac:dyDescent="0.15">
      <c r="A9" s="13">
        <v>3</v>
      </c>
      <c r="B9" s="14" t="s">
        <v>30</v>
      </c>
      <c r="C9" s="6" t="s">
        <v>14</v>
      </c>
      <c r="D9" s="15">
        <v>651000000</v>
      </c>
      <c r="E9" s="15">
        <v>41200000</v>
      </c>
      <c r="F9" s="15">
        <v>25000000</v>
      </c>
      <c r="G9" s="15">
        <v>335000</v>
      </c>
      <c r="H9" s="15">
        <v>101000000</v>
      </c>
      <c r="I9" s="15">
        <v>1.26</v>
      </c>
      <c r="J9" s="16">
        <f t="shared" si="0"/>
        <v>31000000000</v>
      </c>
      <c r="K9" s="18"/>
      <c r="L9" s="18"/>
    </row>
    <row r="10" spans="1:12" ht="15" customHeight="1" x14ac:dyDescent="0.15">
      <c r="A10" s="13">
        <v>4</v>
      </c>
      <c r="B10" s="14" t="s">
        <v>30</v>
      </c>
      <c r="C10" s="6" t="s">
        <v>14</v>
      </c>
      <c r="D10" s="15">
        <v>207000000</v>
      </c>
      <c r="E10" s="15">
        <v>39500000</v>
      </c>
      <c r="F10" s="15">
        <v>24100000</v>
      </c>
      <c r="G10" s="15">
        <v>796000</v>
      </c>
      <c r="H10" s="15">
        <v>101000000</v>
      </c>
      <c r="I10" s="15">
        <v>0.41599999999999998</v>
      </c>
      <c r="J10" s="16">
        <f t="shared" si="0"/>
        <v>29855769230.76923</v>
      </c>
      <c r="K10" s="18"/>
      <c r="L10" s="18"/>
    </row>
    <row r="11" spans="1:12" ht="15" customHeight="1" x14ac:dyDescent="0.15">
      <c r="A11" s="13">
        <v>5</v>
      </c>
      <c r="B11" s="14" t="s">
        <v>30</v>
      </c>
      <c r="C11" s="6" t="s">
        <v>14</v>
      </c>
      <c r="D11" s="15">
        <v>759000000</v>
      </c>
      <c r="E11" s="15">
        <v>51000000</v>
      </c>
      <c r="F11" s="15">
        <v>31300000</v>
      </c>
      <c r="G11" s="15">
        <v>693000</v>
      </c>
      <c r="H11" s="15">
        <v>209000000</v>
      </c>
      <c r="I11" s="15">
        <v>1.18</v>
      </c>
      <c r="J11" s="16">
        <f t="shared" si="0"/>
        <v>38593220338.983047</v>
      </c>
      <c r="K11" s="18"/>
      <c r="L11" s="18"/>
    </row>
  </sheetData>
  <mergeCells count="4">
    <mergeCell ref="K2:K6"/>
    <mergeCell ref="K7:K11"/>
    <mergeCell ref="L2:L6"/>
    <mergeCell ref="L7:L11"/>
  </mergeCell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41"/>
  <sheetViews>
    <sheetView workbookViewId="0"/>
  </sheetViews>
  <sheetFormatPr baseColWidth="10" defaultColWidth="12.6640625" defaultRowHeight="15" customHeight="1" x14ac:dyDescent="0.15"/>
  <cols>
    <col min="1" max="1" width="4.33203125" customWidth="1"/>
    <col min="2" max="2" width="40" customWidth="1"/>
    <col min="3" max="3" width="36.5" customWidth="1"/>
    <col min="4" max="4" width="9.83203125" customWidth="1"/>
    <col min="5" max="5" width="13.6640625" customWidth="1"/>
    <col min="6" max="6" width="10" customWidth="1"/>
    <col min="7" max="7" width="10.1640625" customWidth="1"/>
    <col min="8" max="9" width="9.83203125" customWidth="1"/>
    <col min="10" max="10" width="17" customWidth="1"/>
    <col min="11" max="11" width="22.33203125" customWidth="1"/>
    <col min="12" max="12" width="12.1640625" customWidth="1"/>
  </cols>
  <sheetData>
    <row r="1" spans="1:12" s="35" customFormat="1" ht="46" x14ac:dyDescent="0.15">
      <c r="A1" s="32" t="s">
        <v>3</v>
      </c>
      <c r="B1" s="32" t="s">
        <v>26</v>
      </c>
      <c r="C1" s="32" t="s">
        <v>1</v>
      </c>
      <c r="D1" s="32" t="s">
        <v>4</v>
      </c>
      <c r="E1" s="32" t="s">
        <v>5</v>
      </c>
      <c r="F1" s="32" t="s">
        <v>6</v>
      </c>
      <c r="G1" s="32" t="s">
        <v>7</v>
      </c>
      <c r="H1" s="32" t="s">
        <v>8</v>
      </c>
      <c r="I1" s="32" t="s">
        <v>9</v>
      </c>
      <c r="J1" s="33" t="s">
        <v>32</v>
      </c>
      <c r="K1" s="34" t="s">
        <v>28</v>
      </c>
      <c r="L1" s="32" t="s">
        <v>23</v>
      </c>
    </row>
    <row r="2" spans="1:12" ht="20" customHeight="1" x14ac:dyDescent="0.2">
      <c r="A2" s="1">
        <v>1</v>
      </c>
      <c r="B2" s="1" t="s">
        <v>31</v>
      </c>
      <c r="C2" s="17" t="s">
        <v>14</v>
      </c>
      <c r="D2" s="3">
        <v>1524000000</v>
      </c>
      <c r="E2" s="3">
        <v>36110000</v>
      </c>
      <c r="F2" s="3">
        <v>23880000</v>
      </c>
      <c r="G2" s="3">
        <v>-20190000</v>
      </c>
      <c r="H2" s="3">
        <v>148500000</v>
      </c>
      <c r="I2" s="3">
        <v>3.359</v>
      </c>
      <c r="J2" s="5">
        <f t="shared" ref="J2:J41" si="0">D2/I2*60</f>
        <v>27222387615.361717</v>
      </c>
      <c r="K2" s="23">
        <f>AVERAGE(J2:J25)</f>
        <v>39019472691.430145</v>
      </c>
      <c r="L2" s="24">
        <f>STDEV(J2:J25)</f>
        <v>16032925123.126905</v>
      </c>
    </row>
    <row r="3" spans="1:12" ht="20" customHeight="1" x14ac:dyDescent="0.2">
      <c r="A3" s="2">
        <v>2</v>
      </c>
      <c r="B3" s="4" t="s">
        <v>31</v>
      </c>
      <c r="C3" s="17" t="s">
        <v>14</v>
      </c>
      <c r="D3" s="3">
        <v>2298000000</v>
      </c>
      <c r="E3" s="3">
        <v>55860000</v>
      </c>
      <c r="F3" s="3">
        <v>28760000</v>
      </c>
      <c r="G3" s="3">
        <v>-23940000</v>
      </c>
      <c r="H3" s="3">
        <v>171300000</v>
      </c>
      <c r="I3" s="3">
        <v>3.2730000000000001</v>
      </c>
      <c r="J3" s="5">
        <f t="shared" si="0"/>
        <v>42126489459.211731</v>
      </c>
      <c r="K3" s="18"/>
      <c r="L3" s="18"/>
    </row>
    <row r="4" spans="1:12" ht="20" customHeight="1" x14ac:dyDescent="0.2">
      <c r="A4" s="2">
        <v>3</v>
      </c>
      <c r="B4" s="4" t="s">
        <v>31</v>
      </c>
      <c r="C4" s="17" t="s">
        <v>14</v>
      </c>
      <c r="D4" s="3">
        <v>1454000000</v>
      </c>
      <c r="E4" s="3">
        <v>40790000</v>
      </c>
      <c r="F4" s="3">
        <v>29540000</v>
      </c>
      <c r="G4" s="3">
        <v>-28440000</v>
      </c>
      <c r="H4" s="3">
        <v>183000000</v>
      </c>
      <c r="I4" s="3">
        <v>2.8370000000000002</v>
      </c>
      <c r="J4" s="5">
        <f t="shared" si="0"/>
        <v>30750793091.293617</v>
      </c>
      <c r="K4" s="18"/>
      <c r="L4" s="18"/>
    </row>
    <row r="5" spans="1:12" ht="20" customHeight="1" x14ac:dyDescent="0.2">
      <c r="A5" s="2">
        <v>4</v>
      </c>
      <c r="B5" s="4" t="s">
        <v>31</v>
      </c>
      <c r="C5" s="17" t="s">
        <v>14</v>
      </c>
      <c r="D5" s="3">
        <v>1641000000</v>
      </c>
      <c r="E5" s="3">
        <v>36910000</v>
      </c>
      <c r="F5" s="3">
        <v>25470000</v>
      </c>
      <c r="G5" s="3">
        <v>-27470000</v>
      </c>
      <c r="H5" s="3">
        <v>142700000</v>
      </c>
      <c r="I5" s="3">
        <v>3.5390000000000001</v>
      </c>
      <c r="J5" s="5">
        <f t="shared" si="0"/>
        <v>27821418479.796555</v>
      </c>
      <c r="K5" s="18"/>
      <c r="L5" s="18"/>
    </row>
    <row r="6" spans="1:12" ht="20" customHeight="1" x14ac:dyDescent="0.2">
      <c r="A6" s="2">
        <v>5</v>
      </c>
      <c r="B6" s="4" t="s">
        <v>31</v>
      </c>
      <c r="C6" s="17" t="s">
        <v>14</v>
      </c>
      <c r="D6" s="3">
        <v>1539000000</v>
      </c>
      <c r="E6" s="3">
        <v>37060000</v>
      </c>
      <c r="F6" s="3">
        <v>28350000</v>
      </c>
      <c r="G6" s="3">
        <v>-21160000</v>
      </c>
      <c r="H6" s="3">
        <v>168900000</v>
      </c>
      <c r="I6" s="3">
        <v>3.3050000000000002</v>
      </c>
      <c r="J6" s="5">
        <f t="shared" si="0"/>
        <v>27939485627.836613</v>
      </c>
      <c r="K6" s="18"/>
      <c r="L6" s="18"/>
    </row>
    <row r="7" spans="1:12" ht="20" customHeight="1" x14ac:dyDescent="0.2">
      <c r="A7" s="2">
        <v>6</v>
      </c>
      <c r="B7" s="4" t="s">
        <v>31</v>
      </c>
      <c r="C7" s="17" t="s">
        <v>14</v>
      </c>
      <c r="D7" s="3">
        <v>1469000000</v>
      </c>
      <c r="E7" s="3">
        <v>38960000</v>
      </c>
      <c r="F7" s="3">
        <v>28030000</v>
      </c>
      <c r="G7" s="3">
        <v>-28900000</v>
      </c>
      <c r="H7" s="3">
        <v>149700000</v>
      </c>
      <c r="I7" s="3">
        <v>3</v>
      </c>
      <c r="J7" s="5">
        <f t="shared" si="0"/>
        <v>29380000000</v>
      </c>
      <c r="K7" s="18"/>
      <c r="L7" s="18"/>
    </row>
    <row r="8" spans="1:12" ht="20" customHeight="1" x14ac:dyDescent="0.2">
      <c r="A8" s="2">
        <v>7</v>
      </c>
      <c r="B8" s="4" t="s">
        <v>31</v>
      </c>
      <c r="C8" s="17" t="s">
        <v>14</v>
      </c>
      <c r="D8" s="3">
        <v>2297000000</v>
      </c>
      <c r="E8" s="3">
        <v>100900000</v>
      </c>
      <c r="F8" s="3">
        <v>40540000</v>
      </c>
      <c r="G8" s="3">
        <v>-13070000</v>
      </c>
      <c r="H8" s="3">
        <v>201800000</v>
      </c>
      <c r="I8" s="3">
        <v>1.8109999999999999</v>
      </c>
      <c r="J8" s="5">
        <f t="shared" si="0"/>
        <v>76101601325.23468</v>
      </c>
      <c r="K8" s="18"/>
      <c r="L8" s="18"/>
    </row>
    <row r="9" spans="1:12" ht="20" customHeight="1" x14ac:dyDescent="0.2">
      <c r="A9" s="2">
        <v>8</v>
      </c>
      <c r="B9" s="4" t="s">
        <v>31</v>
      </c>
      <c r="C9" s="17" t="s">
        <v>14</v>
      </c>
      <c r="D9" s="3">
        <v>1450000000</v>
      </c>
      <c r="E9" s="3">
        <v>74940000</v>
      </c>
      <c r="F9" s="3">
        <v>34110000</v>
      </c>
      <c r="G9" s="3">
        <v>-20160000</v>
      </c>
      <c r="H9" s="3">
        <v>203700000</v>
      </c>
      <c r="I9" s="3">
        <v>1.54</v>
      </c>
      <c r="J9" s="5">
        <f t="shared" si="0"/>
        <v>56493506493.506493</v>
      </c>
      <c r="K9" s="18"/>
      <c r="L9" s="18"/>
    </row>
    <row r="10" spans="1:12" ht="20" customHeight="1" x14ac:dyDescent="0.2">
      <c r="A10" s="2">
        <v>9</v>
      </c>
      <c r="B10" s="4" t="s">
        <v>31</v>
      </c>
      <c r="C10" s="17" t="s">
        <v>14</v>
      </c>
      <c r="D10" s="3">
        <v>1499000000</v>
      </c>
      <c r="E10" s="3">
        <v>71750000</v>
      </c>
      <c r="F10" s="3">
        <v>37770000</v>
      </c>
      <c r="G10" s="3">
        <v>-19270000</v>
      </c>
      <c r="H10" s="3">
        <v>232100000</v>
      </c>
      <c r="I10" s="3">
        <v>1.663</v>
      </c>
      <c r="J10" s="5">
        <f t="shared" si="0"/>
        <v>54082982561.635597</v>
      </c>
      <c r="K10" s="18"/>
      <c r="L10" s="18"/>
    </row>
    <row r="11" spans="1:12" ht="20" customHeight="1" x14ac:dyDescent="0.2">
      <c r="A11" s="2">
        <v>10</v>
      </c>
      <c r="B11" s="4" t="s">
        <v>31</v>
      </c>
      <c r="C11" s="17" t="s">
        <v>14</v>
      </c>
      <c r="D11" s="3">
        <v>1074000000</v>
      </c>
      <c r="E11" s="3">
        <v>52730000</v>
      </c>
      <c r="F11" s="3">
        <v>27100000</v>
      </c>
      <c r="G11" s="3">
        <v>-20930000</v>
      </c>
      <c r="H11" s="3">
        <v>150700000</v>
      </c>
      <c r="I11" s="3">
        <v>1.62</v>
      </c>
      <c r="J11" s="5">
        <f t="shared" si="0"/>
        <v>39777777777.777771</v>
      </c>
      <c r="K11" s="18"/>
      <c r="L11" s="18"/>
    </row>
    <row r="12" spans="1:12" ht="20" customHeight="1" x14ac:dyDescent="0.2">
      <c r="A12" s="2">
        <v>11</v>
      </c>
      <c r="B12" s="4" t="s">
        <v>31</v>
      </c>
      <c r="C12" s="17" t="s">
        <v>14</v>
      </c>
      <c r="D12" s="3">
        <v>1200000000</v>
      </c>
      <c r="E12" s="3">
        <v>49300000</v>
      </c>
      <c r="F12" s="3">
        <v>25540000</v>
      </c>
      <c r="G12" s="3">
        <v>-15190000</v>
      </c>
      <c r="H12" s="3">
        <v>202100000</v>
      </c>
      <c r="I12" s="3">
        <v>1.9370000000000001</v>
      </c>
      <c r="J12" s="5">
        <f t="shared" si="0"/>
        <v>37170882808.466698</v>
      </c>
      <c r="K12" s="18"/>
      <c r="L12" s="18"/>
    </row>
    <row r="13" spans="1:12" ht="20" customHeight="1" x14ac:dyDescent="0.2">
      <c r="A13" s="2">
        <v>12</v>
      </c>
      <c r="B13" s="4" t="s">
        <v>31</v>
      </c>
      <c r="C13" s="17" t="s">
        <v>14</v>
      </c>
      <c r="D13" s="3">
        <v>942800000</v>
      </c>
      <c r="E13" s="3">
        <v>47360000</v>
      </c>
      <c r="F13" s="3">
        <v>26740000</v>
      </c>
      <c r="G13" s="3">
        <v>-22970000</v>
      </c>
      <c r="H13" s="3">
        <v>151200000</v>
      </c>
      <c r="I13" s="3">
        <v>1.5840000000000001</v>
      </c>
      <c r="J13" s="5">
        <f t="shared" si="0"/>
        <v>35712121212.121208</v>
      </c>
      <c r="K13" s="18"/>
      <c r="L13" s="18"/>
    </row>
    <row r="14" spans="1:12" ht="20" customHeight="1" x14ac:dyDescent="0.2">
      <c r="A14" s="2">
        <v>13</v>
      </c>
      <c r="B14" s="4" t="s">
        <v>31</v>
      </c>
      <c r="C14" s="17" t="s">
        <v>14</v>
      </c>
      <c r="D14" s="3">
        <v>8827000000</v>
      </c>
      <c r="E14" s="3">
        <v>96550000</v>
      </c>
      <c r="F14" s="3">
        <v>53140000</v>
      </c>
      <c r="G14" s="3">
        <v>-23420000</v>
      </c>
      <c r="H14" s="3">
        <v>306000000</v>
      </c>
      <c r="I14" s="3">
        <v>7.2750000000000004</v>
      </c>
      <c r="J14" s="5">
        <f t="shared" si="0"/>
        <v>72800000000</v>
      </c>
      <c r="K14" s="18"/>
      <c r="L14" s="18"/>
    </row>
    <row r="15" spans="1:12" ht="20" customHeight="1" x14ac:dyDescent="0.2">
      <c r="A15" s="2">
        <v>14</v>
      </c>
      <c r="B15" s="4" t="s">
        <v>31</v>
      </c>
      <c r="C15" s="17" t="s">
        <v>14</v>
      </c>
      <c r="D15" s="3">
        <v>1600000000</v>
      </c>
      <c r="E15" s="3">
        <v>66920000</v>
      </c>
      <c r="F15" s="3">
        <v>37570000</v>
      </c>
      <c r="G15" s="3">
        <v>-20150000</v>
      </c>
      <c r="H15" s="3">
        <v>257800000</v>
      </c>
      <c r="I15" s="3">
        <v>1.9019999999999999</v>
      </c>
      <c r="J15" s="5">
        <f t="shared" si="0"/>
        <v>50473186119.873817</v>
      </c>
      <c r="K15" s="18"/>
      <c r="L15" s="18"/>
    </row>
    <row r="16" spans="1:12" ht="20" customHeight="1" x14ac:dyDescent="0.2">
      <c r="A16" s="2">
        <v>15</v>
      </c>
      <c r="B16" s="4" t="s">
        <v>31</v>
      </c>
      <c r="C16" s="17" t="s">
        <v>14</v>
      </c>
      <c r="D16" s="3">
        <v>2935000000</v>
      </c>
      <c r="E16" s="3">
        <v>86090000</v>
      </c>
      <c r="F16" s="3">
        <v>50020000</v>
      </c>
      <c r="G16" s="3">
        <v>-26710000</v>
      </c>
      <c r="H16" s="3">
        <v>325400000</v>
      </c>
      <c r="I16" s="3">
        <v>2.7130000000000001</v>
      </c>
      <c r="J16" s="5">
        <f t="shared" si="0"/>
        <v>64909694065.610016</v>
      </c>
      <c r="K16" s="18"/>
      <c r="L16" s="18"/>
    </row>
    <row r="17" spans="1:12" ht="20" customHeight="1" x14ac:dyDescent="0.2">
      <c r="A17" s="2">
        <v>16</v>
      </c>
      <c r="B17" s="4" t="s">
        <v>31</v>
      </c>
      <c r="C17" s="17" t="s">
        <v>14</v>
      </c>
      <c r="D17" s="3">
        <v>1161000000</v>
      </c>
      <c r="E17" s="3">
        <v>32660000</v>
      </c>
      <c r="F17" s="3">
        <v>23540000</v>
      </c>
      <c r="G17" s="3">
        <v>-22750000</v>
      </c>
      <c r="H17" s="3">
        <v>143900000</v>
      </c>
      <c r="I17" s="3">
        <v>2.8290000000000002</v>
      </c>
      <c r="J17" s="5">
        <f t="shared" si="0"/>
        <v>24623541887.592789</v>
      </c>
      <c r="K17" s="18"/>
      <c r="L17" s="18"/>
    </row>
    <row r="18" spans="1:12" ht="20" customHeight="1" x14ac:dyDescent="0.2">
      <c r="A18" s="2">
        <v>17</v>
      </c>
      <c r="B18" s="4" t="s">
        <v>31</v>
      </c>
      <c r="C18" s="17" t="s">
        <v>14</v>
      </c>
      <c r="D18" s="3">
        <v>2379000000</v>
      </c>
      <c r="E18" s="3">
        <v>49080000</v>
      </c>
      <c r="F18" s="3">
        <v>25840000</v>
      </c>
      <c r="G18" s="3">
        <v>-17100000</v>
      </c>
      <c r="H18" s="3">
        <v>143000000</v>
      </c>
      <c r="I18" s="3">
        <v>3.8570000000000002</v>
      </c>
      <c r="J18" s="5">
        <f t="shared" si="0"/>
        <v>37008037334.716103</v>
      </c>
      <c r="K18" s="18"/>
      <c r="L18" s="18"/>
    </row>
    <row r="19" spans="1:12" ht="20" customHeight="1" x14ac:dyDescent="0.2">
      <c r="A19" s="2">
        <v>18</v>
      </c>
      <c r="B19" s="4" t="s">
        <v>31</v>
      </c>
      <c r="C19" s="17" t="s">
        <v>14</v>
      </c>
      <c r="D19" s="3">
        <v>3804000000</v>
      </c>
      <c r="E19" s="3">
        <v>64630000</v>
      </c>
      <c r="F19" s="3">
        <v>24510000</v>
      </c>
      <c r="G19" s="3">
        <v>-20920000</v>
      </c>
      <c r="H19" s="3">
        <v>285300000</v>
      </c>
      <c r="I19" s="3">
        <v>4.6840000000000002</v>
      </c>
      <c r="J19" s="5">
        <f t="shared" si="0"/>
        <v>48727583262.169083</v>
      </c>
      <c r="K19" s="18"/>
      <c r="L19" s="18"/>
    </row>
    <row r="20" spans="1:12" ht="20" customHeight="1" x14ac:dyDescent="0.2">
      <c r="A20" s="2">
        <v>19</v>
      </c>
      <c r="B20" s="4" t="s">
        <v>31</v>
      </c>
      <c r="C20" s="17" t="s">
        <v>14</v>
      </c>
      <c r="D20" s="3">
        <v>2000000000</v>
      </c>
      <c r="E20" s="3">
        <v>27030000</v>
      </c>
      <c r="F20" s="3">
        <v>19100000</v>
      </c>
      <c r="G20" s="3">
        <v>-28610000</v>
      </c>
      <c r="H20" s="3">
        <v>112700000</v>
      </c>
      <c r="I20" s="3">
        <v>5.8860000000000001</v>
      </c>
      <c r="J20" s="5">
        <f t="shared" si="0"/>
        <v>20387359836.901119</v>
      </c>
      <c r="K20" s="18"/>
      <c r="L20" s="18"/>
    </row>
    <row r="21" spans="1:12" ht="20" customHeight="1" x14ac:dyDescent="0.2">
      <c r="A21" s="2">
        <v>20</v>
      </c>
      <c r="B21" s="4" t="s">
        <v>31</v>
      </c>
      <c r="C21" s="17" t="s">
        <v>14</v>
      </c>
      <c r="D21" s="3">
        <v>769400000</v>
      </c>
      <c r="E21" s="3">
        <v>27360000</v>
      </c>
      <c r="F21" s="3">
        <v>17470000</v>
      </c>
      <c r="G21" s="3">
        <v>-33790000</v>
      </c>
      <c r="H21" s="3">
        <v>123100000</v>
      </c>
      <c r="I21" s="3">
        <v>2.238</v>
      </c>
      <c r="J21" s="5">
        <f t="shared" si="0"/>
        <v>20627345844.504021</v>
      </c>
      <c r="K21" s="18"/>
      <c r="L21" s="18"/>
    </row>
    <row r="22" spans="1:12" ht="20" customHeight="1" x14ac:dyDescent="0.2">
      <c r="A22" s="2">
        <v>21</v>
      </c>
      <c r="B22" s="4" t="s">
        <v>31</v>
      </c>
      <c r="C22" s="17" t="s">
        <v>14</v>
      </c>
      <c r="D22" s="3">
        <v>1490000000</v>
      </c>
      <c r="E22" s="3">
        <v>36020000</v>
      </c>
      <c r="F22" s="3">
        <v>13900000</v>
      </c>
      <c r="G22" s="3">
        <v>-22370000</v>
      </c>
      <c r="H22" s="3">
        <v>100100000</v>
      </c>
      <c r="I22" s="3">
        <v>3.2930000000000001</v>
      </c>
      <c r="J22" s="5">
        <f t="shared" si="0"/>
        <v>27148496811.418159</v>
      </c>
      <c r="K22" s="18"/>
      <c r="L22" s="18"/>
    </row>
    <row r="23" spans="1:12" ht="20" customHeight="1" x14ac:dyDescent="0.2">
      <c r="A23" s="2">
        <v>22</v>
      </c>
      <c r="B23" s="4" t="s">
        <v>31</v>
      </c>
      <c r="C23" s="17" t="s">
        <v>14</v>
      </c>
      <c r="D23" s="3">
        <v>2310000000</v>
      </c>
      <c r="E23" s="3">
        <v>39990000</v>
      </c>
      <c r="F23" s="3">
        <v>24260000</v>
      </c>
      <c r="G23" s="3">
        <v>-21640000</v>
      </c>
      <c r="H23" s="3">
        <v>132700000</v>
      </c>
      <c r="I23" s="3">
        <v>4.5970000000000004</v>
      </c>
      <c r="J23" s="5">
        <f t="shared" si="0"/>
        <v>30150097889.928211</v>
      </c>
      <c r="K23" s="18"/>
      <c r="L23" s="18"/>
    </row>
    <row r="24" spans="1:12" ht="20" customHeight="1" x14ac:dyDescent="0.2">
      <c r="A24" s="2">
        <v>23</v>
      </c>
      <c r="B24" s="4" t="s">
        <v>31</v>
      </c>
      <c r="C24" s="17" t="s">
        <v>14</v>
      </c>
      <c r="D24" s="3">
        <v>1137000000</v>
      </c>
      <c r="E24" s="3">
        <v>33000000</v>
      </c>
      <c r="F24" s="3">
        <v>18900000</v>
      </c>
      <c r="G24" s="3">
        <v>-22520000</v>
      </c>
      <c r="H24" s="3">
        <v>120800000</v>
      </c>
      <c r="I24" s="3">
        <v>2.742</v>
      </c>
      <c r="J24" s="5">
        <f t="shared" si="0"/>
        <v>24879649890.590809</v>
      </c>
      <c r="K24" s="18"/>
      <c r="L24" s="18"/>
    </row>
    <row r="25" spans="1:12" ht="20" customHeight="1" x14ac:dyDescent="0.2">
      <c r="A25" s="2">
        <v>24</v>
      </c>
      <c r="B25" s="4" t="s">
        <v>31</v>
      </c>
      <c r="C25" s="17" t="s">
        <v>14</v>
      </c>
      <c r="D25" s="3">
        <v>1479000000</v>
      </c>
      <c r="E25" s="3">
        <v>40010000</v>
      </c>
      <c r="F25" s="3">
        <v>21900000</v>
      </c>
      <c r="G25" s="3">
        <v>-17440000</v>
      </c>
      <c r="H25" s="3">
        <v>148800000</v>
      </c>
      <c r="I25" s="3">
        <v>2.9430000000000001</v>
      </c>
      <c r="J25" s="5">
        <f t="shared" si="0"/>
        <v>30152905198.77676</v>
      </c>
      <c r="K25" s="18"/>
      <c r="L25" s="18"/>
    </row>
    <row r="26" spans="1:12" ht="20" customHeight="1" x14ac:dyDescent="0.2">
      <c r="A26" s="1">
        <v>1</v>
      </c>
      <c r="B26" s="1" t="s">
        <v>30</v>
      </c>
      <c r="C26" s="17" t="s">
        <v>14</v>
      </c>
      <c r="D26" s="3">
        <v>1682000000</v>
      </c>
      <c r="E26" s="3">
        <v>36600000</v>
      </c>
      <c r="F26" s="3">
        <v>24040000</v>
      </c>
      <c r="G26" s="3">
        <v>-36260000</v>
      </c>
      <c r="H26" s="3">
        <v>147600000</v>
      </c>
      <c r="I26" s="3">
        <v>3.657</v>
      </c>
      <c r="J26" s="5">
        <f t="shared" si="0"/>
        <v>27596390484.003281</v>
      </c>
      <c r="K26" s="23">
        <f>AVERAGE(J26:J31)</f>
        <v>19731027322.334583</v>
      </c>
      <c r="L26" s="24">
        <f>STDEV(J26:J31)</f>
        <v>6211374146.9950371</v>
      </c>
    </row>
    <row r="27" spans="1:12" ht="20" customHeight="1" x14ac:dyDescent="0.2">
      <c r="A27" s="2">
        <v>2</v>
      </c>
      <c r="B27" s="2" t="s">
        <v>30</v>
      </c>
      <c r="C27" s="17" t="s">
        <v>14</v>
      </c>
      <c r="D27" s="3">
        <v>1216000000</v>
      </c>
      <c r="E27" s="3">
        <v>25450000</v>
      </c>
      <c r="F27" s="3">
        <v>20000000</v>
      </c>
      <c r="G27" s="3">
        <v>-28120000</v>
      </c>
      <c r="H27" s="3">
        <v>115200000</v>
      </c>
      <c r="I27" s="3">
        <v>3.8010000000000002</v>
      </c>
      <c r="J27" s="5">
        <f t="shared" si="0"/>
        <v>19194948697.711128</v>
      </c>
      <c r="K27" s="18"/>
      <c r="L27" s="18"/>
    </row>
    <row r="28" spans="1:12" ht="20" customHeight="1" x14ac:dyDescent="0.2">
      <c r="A28" s="2">
        <v>3</v>
      </c>
      <c r="B28" s="2" t="s">
        <v>30</v>
      </c>
      <c r="C28" s="17" t="s">
        <v>14</v>
      </c>
      <c r="D28" s="3">
        <v>1125000000</v>
      </c>
      <c r="E28" s="3">
        <v>19810000</v>
      </c>
      <c r="F28" s="3">
        <v>14910000</v>
      </c>
      <c r="G28" s="3">
        <v>-38090000</v>
      </c>
      <c r="H28" s="3">
        <v>116400000</v>
      </c>
      <c r="I28" s="3">
        <v>4.5199999999999996</v>
      </c>
      <c r="J28" s="5">
        <f t="shared" si="0"/>
        <v>14933628318.584072</v>
      </c>
      <c r="K28" s="18"/>
      <c r="L28" s="18"/>
    </row>
    <row r="29" spans="1:12" ht="20" customHeight="1" x14ac:dyDescent="0.2">
      <c r="A29" s="2">
        <v>4</v>
      </c>
      <c r="B29" s="2" t="s">
        <v>30</v>
      </c>
      <c r="C29" s="17" t="s">
        <v>14</v>
      </c>
      <c r="D29" s="3">
        <v>1143000000</v>
      </c>
      <c r="E29" s="3">
        <v>17750000</v>
      </c>
      <c r="F29" s="3">
        <v>11960000</v>
      </c>
      <c r="G29" s="3">
        <v>-24240000</v>
      </c>
      <c r="H29" s="3">
        <v>88500000</v>
      </c>
      <c r="I29" s="3">
        <v>5.1269999999999998</v>
      </c>
      <c r="J29" s="5">
        <f t="shared" si="0"/>
        <v>13376243417.203043</v>
      </c>
      <c r="K29" s="18"/>
      <c r="L29" s="18"/>
    </row>
    <row r="30" spans="1:12" ht="20" customHeight="1" x14ac:dyDescent="0.2">
      <c r="A30" s="2">
        <v>5</v>
      </c>
      <c r="B30" s="2" t="s">
        <v>30</v>
      </c>
      <c r="C30" s="17" t="s">
        <v>14</v>
      </c>
      <c r="D30" s="3">
        <v>2747000000</v>
      </c>
      <c r="E30" s="3">
        <v>35970000</v>
      </c>
      <c r="F30" s="3">
        <v>22570000</v>
      </c>
      <c r="G30" s="3">
        <v>-22770000</v>
      </c>
      <c r="H30" s="3">
        <v>132900000</v>
      </c>
      <c r="I30" s="3">
        <v>6.077</v>
      </c>
      <c r="J30" s="5">
        <f t="shared" si="0"/>
        <v>27121935165.377655</v>
      </c>
      <c r="K30" s="18"/>
      <c r="L30" s="18"/>
    </row>
    <row r="31" spans="1:12" ht="20" customHeight="1" x14ac:dyDescent="0.2">
      <c r="A31" s="2">
        <v>6</v>
      </c>
      <c r="B31" s="2" t="s">
        <v>30</v>
      </c>
      <c r="C31" s="17" t="s">
        <v>14</v>
      </c>
      <c r="D31" s="3">
        <v>799800000</v>
      </c>
      <c r="E31" s="3">
        <v>21440000</v>
      </c>
      <c r="F31" s="3">
        <v>14140000</v>
      </c>
      <c r="G31" s="3">
        <v>-26630000</v>
      </c>
      <c r="H31" s="3">
        <v>104600000</v>
      </c>
      <c r="I31" s="3">
        <v>2.9689999999999999</v>
      </c>
      <c r="J31" s="5">
        <f t="shared" si="0"/>
        <v>16163017851.128326</v>
      </c>
      <c r="K31" s="18"/>
      <c r="L31" s="18"/>
    </row>
    <row r="32" spans="1:12" ht="20" customHeight="1" x14ac:dyDescent="0.2">
      <c r="A32" s="1">
        <v>1</v>
      </c>
      <c r="B32" s="1" t="s">
        <v>15</v>
      </c>
      <c r="C32" s="17" t="s">
        <v>11</v>
      </c>
      <c r="D32" s="3">
        <v>13450</v>
      </c>
      <c r="E32" s="3">
        <v>371.8</v>
      </c>
      <c r="F32" s="3">
        <v>148000</v>
      </c>
      <c r="G32" s="3">
        <v>-715400</v>
      </c>
      <c r="H32" s="3">
        <v>830100</v>
      </c>
      <c r="I32" s="3">
        <v>2.8780000000000001</v>
      </c>
      <c r="J32" s="5">
        <f t="shared" si="0"/>
        <v>280403.05767894367</v>
      </c>
      <c r="K32" s="23">
        <f>AVERAGE(J32:J41)</f>
        <v>1436346.0770865367</v>
      </c>
      <c r="L32" s="24">
        <f>STDEV(J32:J41)</f>
        <v>2132185.9121169588</v>
      </c>
    </row>
    <row r="33" spans="1:12" ht="20" customHeight="1" x14ac:dyDescent="0.2">
      <c r="A33" s="2">
        <v>2</v>
      </c>
      <c r="B33" s="2" t="s">
        <v>15</v>
      </c>
      <c r="C33" s="17" t="s">
        <v>11</v>
      </c>
      <c r="D33" s="3">
        <v>341900</v>
      </c>
      <c r="E33" s="3">
        <v>9455</v>
      </c>
      <c r="F33" s="3">
        <v>128000</v>
      </c>
      <c r="G33" s="3">
        <v>-678100</v>
      </c>
      <c r="H33" s="3">
        <v>564400</v>
      </c>
      <c r="I33" s="3">
        <v>2.8780000000000001</v>
      </c>
      <c r="J33" s="5">
        <f t="shared" si="0"/>
        <v>7127866.5740097286</v>
      </c>
      <c r="K33" s="18"/>
      <c r="L33" s="18"/>
    </row>
    <row r="34" spans="1:12" ht="20" customHeight="1" x14ac:dyDescent="0.2">
      <c r="A34" s="2">
        <v>3</v>
      </c>
      <c r="B34" s="2" t="s">
        <v>15</v>
      </c>
      <c r="C34" s="17" t="s">
        <v>11</v>
      </c>
      <c r="D34" s="3">
        <v>61350</v>
      </c>
      <c r="E34" s="3">
        <v>1696</v>
      </c>
      <c r="F34" s="3">
        <v>140300</v>
      </c>
      <c r="G34" s="3">
        <v>-644200</v>
      </c>
      <c r="H34" s="3">
        <v>769200</v>
      </c>
      <c r="I34" s="3">
        <v>2.8780000000000001</v>
      </c>
      <c r="J34" s="5">
        <f t="shared" si="0"/>
        <v>1279013.2036136205</v>
      </c>
      <c r="K34" s="18"/>
      <c r="L34" s="18"/>
    </row>
    <row r="35" spans="1:12" ht="20" customHeight="1" x14ac:dyDescent="0.2">
      <c r="A35" s="2">
        <v>4</v>
      </c>
      <c r="B35" s="2" t="s">
        <v>15</v>
      </c>
      <c r="C35" s="17" t="s">
        <v>11</v>
      </c>
      <c r="D35" s="3">
        <v>15290</v>
      </c>
      <c r="E35" s="3">
        <v>422.6</v>
      </c>
      <c r="F35" s="3">
        <v>141100</v>
      </c>
      <c r="G35" s="3">
        <v>-593400</v>
      </c>
      <c r="H35" s="3">
        <v>651000</v>
      </c>
      <c r="I35" s="3">
        <v>2.8780000000000001</v>
      </c>
      <c r="J35" s="5">
        <f t="shared" si="0"/>
        <v>318763.0298818624</v>
      </c>
      <c r="K35" s="18"/>
      <c r="L35" s="18"/>
    </row>
    <row r="36" spans="1:12" ht="20" customHeight="1" x14ac:dyDescent="0.2">
      <c r="A36" s="2">
        <v>5</v>
      </c>
      <c r="B36" s="2" t="s">
        <v>15</v>
      </c>
      <c r="C36" s="17" t="s">
        <v>11</v>
      </c>
      <c r="D36" s="3">
        <v>43260</v>
      </c>
      <c r="E36" s="3">
        <v>1196</v>
      </c>
      <c r="F36" s="3">
        <v>145100</v>
      </c>
      <c r="G36" s="3">
        <v>-625800</v>
      </c>
      <c r="H36" s="3">
        <v>801700</v>
      </c>
      <c r="I36" s="3">
        <v>2.879</v>
      </c>
      <c r="J36" s="5">
        <f t="shared" si="0"/>
        <v>901563.0427231678</v>
      </c>
      <c r="K36" s="18"/>
      <c r="L36" s="18"/>
    </row>
    <row r="37" spans="1:12" ht="20" customHeight="1" x14ac:dyDescent="0.2">
      <c r="A37" s="2">
        <v>6</v>
      </c>
      <c r="B37" s="2" t="s">
        <v>15</v>
      </c>
      <c r="C37" s="17" t="s">
        <v>11</v>
      </c>
      <c r="D37" s="3">
        <v>520.9</v>
      </c>
      <c r="E37" s="3">
        <v>21.24</v>
      </c>
      <c r="F37" s="3">
        <v>147400</v>
      </c>
      <c r="G37" s="3">
        <v>-683700</v>
      </c>
      <c r="H37" s="3">
        <v>663200</v>
      </c>
      <c r="I37" s="3">
        <v>1.952</v>
      </c>
      <c r="J37" s="5">
        <f t="shared" si="0"/>
        <v>16011.27049180328</v>
      </c>
      <c r="K37" s="18"/>
      <c r="L37" s="18"/>
    </row>
    <row r="38" spans="1:12" ht="20" customHeight="1" x14ac:dyDescent="0.2">
      <c r="A38" s="2">
        <v>7</v>
      </c>
      <c r="B38" s="2" t="s">
        <v>15</v>
      </c>
      <c r="C38" s="17" t="s">
        <v>11</v>
      </c>
      <c r="D38" s="3">
        <v>8435</v>
      </c>
      <c r="E38" s="3">
        <v>344</v>
      </c>
      <c r="F38" s="3">
        <v>138400</v>
      </c>
      <c r="G38" s="3">
        <v>-584700</v>
      </c>
      <c r="H38" s="3">
        <v>1349000</v>
      </c>
      <c r="I38" s="3">
        <v>1.9510000000000001</v>
      </c>
      <c r="J38" s="5">
        <f t="shared" si="0"/>
        <v>259405.43311122499</v>
      </c>
      <c r="K38" s="18"/>
      <c r="L38" s="18"/>
    </row>
    <row r="39" spans="1:12" ht="20" customHeight="1" x14ac:dyDescent="0.2">
      <c r="A39" s="2">
        <v>8</v>
      </c>
      <c r="B39" s="2" t="s">
        <v>15</v>
      </c>
      <c r="C39" s="17" t="s">
        <v>11</v>
      </c>
      <c r="D39" s="3">
        <v>84850</v>
      </c>
      <c r="E39" s="3">
        <v>3461</v>
      </c>
      <c r="F39" s="3">
        <v>129400</v>
      </c>
      <c r="G39" s="3">
        <v>-693200</v>
      </c>
      <c r="H39" s="3">
        <v>694100</v>
      </c>
      <c r="I39" s="3">
        <v>1.9510000000000001</v>
      </c>
      <c r="J39" s="5">
        <f t="shared" si="0"/>
        <v>2609431.0609943615</v>
      </c>
      <c r="K39" s="18"/>
      <c r="L39" s="18"/>
    </row>
    <row r="40" spans="1:12" ht="20" customHeight="1" x14ac:dyDescent="0.2">
      <c r="A40" s="2">
        <v>9</v>
      </c>
      <c r="B40" s="2" t="s">
        <v>15</v>
      </c>
      <c r="C40" s="17" t="s">
        <v>11</v>
      </c>
      <c r="D40" s="3">
        <v>26180</v>
      </c>
      <c r="E40" s="3">
        <v>1067</v>
      </c>
      <c r="F40" s="3">
        <v>140700</v>
      </c>
      <c r="G40" s="3">
        <v>-745900</v>
      </c>
      <c r="H40" s="3">
        <v>652700</v>
      </c>
      <c r="I40" s="3">
        <v>1.952</v>
      </c>
      <c r="J40" s="5">
        <f t="shared" si="0"/>
        <v>804713.11475409835</v>
      </c>
      <c r="K40" s="18"/>
      <c r="L40" s="18"/>
    </row>
    <row r="41" spans="1:12" ht="20" customHeight="1" x14ac:dyDescent="0.2">
      <c r="A41" s="2">
        <v>10</v>
      </c>
      <c r="B41" s="2" t="s">
        <v>15</v>
      </c>
      <c r="C41" s="17" t="s">
        <v>11</v>
      </c>
      <c r="D41" s="3">
        <v>24930</v>
      </c>
      <c r="E41" s="3">
        <v>1016</v>
      </c>
      <c r="F41" s="3">
        <v>144100</v>
      </c>
      <c r="G41" s="3">
        <v>-869800</v>
      </c>
      <c r="H41" s="3">
        <v>717100</v>
      </c>
      <c r="I41" s="3">
        <v>1.952</v>
      </c>
      <c r="J41" s="5">
        <f t="shared" si="0"/>
        <v>766290.98360655736</v>
      </c>
      <c r="K41" s="18"/>
      <c r="L41" s="18"/>
    </row>
  </sheetData>
  <mergeCells count="6">
    <mergeCell ref="K26:K31"/>
    <mergeCell ref="L26:L31"/>
    <mergeCell ref="K32:K41"/>
    <mergeCell ref="L32:L41"/>
    <mergeCell ref="K2:K25"/>
    <mergeCell ref="L2:L2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Leaves</vt:lpstr>
      <vt:lpstr>Flowers</vt:lpstr>
      <vt:lpstr>Calluses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2019-12-15T02:19:02Z</dcterms:modified>
</cp:coreProperties>
</file>